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ompartidos/PG11/0 SIGCMA/0 Riesgos/2024/2T/Recolectando/GH/"/>
    </mc:Choice>
  </mc:AlternateContent>
  <xr:revisionPtr revIDLastSave="12" documentId="8_{7D1503EF-12D3-4A78-89FB-2405CC4DD958}" xr6:coauthVersionLast="47" xr6:coauthVersionMax="47" xr10:uidLastSave="{D3A240D6-B613-4662-B8A6-D3E894CF11D5}"/>
  <bookViews>
    <workbookView xWindow="-120" yWindow="-120" windowWidth="29040" windowHeight="15840" tabRatio="898" firstSheet="11"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Riesgos'!$A$1:$N$31</definedName>
    <definedName name="_xlnm.Print_Area" localSheetId="6">'6- Valoración Controles'!$A$1:$V$24</definedName>
    <definedName name="_xlnm.Print_Area" localSheetId="7">'7- Mapa Final'!$A$1:$N$26</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28" l="1"/>
  <c r="L22" i="28"/>
  <c r="L23" i="28"/>
  <c r="L20" i="28"/>
  <c r="L11" i="28"/>
  <c r="L12" i="28"/>
  <c r="L13" i="28"/>
  <c r="L14" i="28"/>
  <c r="L10" i="28"/>
  <c r="C47" i="28"/>
  <c r="B10" i="28" l="1"/>
  <c r="L22" i="29" l="1"/>
  <c r="L27" i="29"/>
  <c r="L32" i="29"/>
  <c r="L43" i="29"/>
  <c r="L53" i="29"/>
  <c r="L63" i="29"/>
  <c r="L73" i="29"/>
  <c r="L83" i="29"/>
  <c r="A22" i="29"/>
  <c r="B22" i="29"/>
  <c r="C22" i="29"/>
  <c r="A27" i="29"/>
  <c r="B27" i="29"/>
  <c r="C27" i="29"/>
  <c r="A32" i="29"/>
  <c r="B32" i="29"/>
  <c r="C32" i="29"/>
  <c r="A43" i="29"/>
  <c r="B43" i="29"/>
  <c r="C43" i="29"/>
  <c r="A53" i="29"/>
  <c r="B53" i="29"/>
  <c r="C53" i="29"/>
  <c r="A63" i="29"/>
  <c r="B63" i="29"/>
  <c r="C63" i="29"/>
  <c r="A73" i="29"/>
  <c r="B73" i="29"/>
  <c r="C73" i="29"/>
  <c r="A83" i="29"/>
  <c r="B83" i="29"/>
  <c r="C83" i="29"/>
  <c r="E73" i="29"/>
  <c r="E74" i="29"/>
  <c r="E75" i="29"/>
  <c r="E76" i="29"/>
  <c r="E77" i="29"/>
  <c r="E78" i="29"/>
  <c r="E79" i="29"/>
  <c r="E80" i="29"/>
  <c r="E81" i="29"/>
  <c r="E82" i="29"/>
  <c r="E83" i="29"/>
  <c r="E84" i="29"/>
  <c r="E85" i="29"/>
  <c r="E86" i="29"/>
  <c r="E87" i="29"/>
  <c r="E88" i="29"/>
  <c r="E89" i="29"/>
  <c r="E90" i="29"/>
  <c r="E91" i="29"/>
  <c r="E92" i="29"/>
  <c r="E53" i="29"/>
  <c r="E54" i="29"/>
  <c r="E55" i="29"/>
  <c r="E56" i="29"/>
  <c r="E57" i="29"/>
  <c r="E58" i="29"/>
  <c r="E59" i="29"/>
  <c r="E60" i="29"/>
  <c r="E61" i="29"/>
  <c r="E62" i="29"/>
  <c r="E63" i="29"/>
  <c r="E64" i="29"/>
  <c r="E65" i="29"/>
  <c r="E66" i="29"/>
  <c r="E67" i="29"/>
  <c r="E68" i="29"/>
  <c r="E69" i="29"/>
  <c r="E70" i="29"/>
  <c r="E71" i="29"/>
  <c r="E72"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A20" i="28"/>
  <c r="B20" i="28"/>
  <c r="A27" i="28"/>
  <c r="A32" i="28"/>
  <c r="B32" i="28"/>
  <c r="A42" i="28"/>
  <c r="B42" i="28"/>
  <c r="A52" i="28"/>
  <c r="B52" i="28"/>
  <c r="A62" i="28"/>
  <c r="B62" i="28"/>
  <c r="A72" i="28"/>
  <c r="B72" i="28"/>
  <c r="A82" i="28"/>
  <c r="B82" i="28"/>
  <c r="J52" i="28"/>
  <c r="L52" i="28"/>
  <c r="R52" i="28"/>
  <c r="J53" i="28"/>
  <c r="L53" i="28"/>
  <c r="R53" i="28"/>
  <c r="J54" i="28"/>
  <c r="L54" i="28"/>
  <c r="R54" i="28"/>
  <c r="J55" i="28"/>
  <c r="L55" i="28"/>
  <c r="R55" i="28"/>
  <c r="J56" i="28"/>
  <c r="L56" i="28"/>
  <c r="R56" i="28"/>
  <c r="J57" i="28"/>
  <c r="L57" i="28"/>
  <c r="R57" i="28"/>
  <c r="J58" i="28"/>
  <c r="L58" i="28"/>
  <c r="R58" i="28"/>
  <c r="J59" i="28"/>
  <c r="L59" i="28"/>
  <c r="R59"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G90" i="27"/>
  <c r="G80" i="27"/>
  <c r="G70" i="27"/>
  <c r="G60" i="27"/>
  <c r="F53" i="29" l="1"/>
  <c r="O60" i="27"/>
  <c r="K82" i="28"/>
  <c r="T82" i="28" s="1"/>
  <c r="S82" i="28"/>
  <c r="K72" i="28"/>
  <c r="S72" i="28"/>
  <c r="K62" i="28"/>
  <c r="T62" i="28" s="1"/>
  <c r="J63" i="29" s="1"/>
  <c r="S62" i="28"/>
  <c r="U62" i="28" s="1"/>
  <c r="S52" i="28"/>
  <c r="U52" i="28" s="1"/>
  <c r="K53" i="29" s="1"/>
  <c r="K52" i="28"/>
  <c r="T52" i="28" s="1"/>
  <c r="J53" i="29" s="1"/>
  <c r="C99" i="36"/>
  <c r="C99" i="35"/>
  <c r="C89" i="34"/>
  <c r="C89" i="18"/>
  <c r="B99" i="36"/>
  <c r="B99" i="35"/>
  <c r="B89" i="34"/>
  <c r="B89" i="18"/>
  <c r="A99" i="36"/>
  <c r="A99" i="35"/>
  <c r="A89" i="34"/>
  <c r="A89" i="18"/>
  <c r="C89" i="36"/>
  <c r="C89" i="35"/>
  <c r="C79" i="34"/>
  <c r="C79" i="18"/>
  <c r="B89" i="36"/>
  <c r="B89" i="35"/>
  <c r="B79" i="34"/>
  <c r="B79" i="18"/>
  <c r="A89" i="36"/>
  <c r="A89" i="35"/>
  <c r="A79" i="34"/>
  <c r="A79" i="18"/>
  <c r="C79" i="36"/>
  <c r="C79" i="35"/>
  <c r="C69" i="34"/>
  <c r="C69" i="18"/>
  <c r="B79" i="36"/>
  <c r="B79" i="35"/>
  <c r="B69" i="34"/>
  <c r="B69" i="18"/>
  <c r="A79" i="36"/>
  <c r="A79" i="35"/>
  <c r="A69" i="34"/>
  <c r="A69" i="18"/>
  <c r="C69" i="36"/>
  <c r="C69" i="35"/>
  <c r="C59" i="34"/>
  <c r="C59" i="18"/>
  <c r="B69" i="36"/>
  <c r="B69" i="35"/>
  <c r="B59" i="34"/>
  <c r="B59" i="18"/>
  <c r="A69" i="36"/>
  <c r="A69" i="35"/>
  <c r="A59" i="34"/>
  <c r="A59" i="18"/>
  <c r="C59" i="36"/>
  <c r="C59" i="35"/>
  <c r="C49" i="34"/>
  <c r="C49" i="18"/>
  <c r="B59" i="36"/>
  <c r="B59" i="35"/>
  <c r="B49" i="34"/>
  <c r="B49" i="18"/>
  <c r="A59" i="36"/>
  <c r="A59" i="35"/>
  <c r="A49" i="34"/>
  <c r="A49" i="18"/>
  <c r="C49" i="36"/>
  <c r="C49" i="35"/>
  <c r="C39" i="34"/>
  <c r="C39" i="18"/>
  <c r="B49" i="36"/>
  <c r="B49" i="35"/>
  <c r="B39" i="34"/>
  <c r="B39" i="18"/>
  <c r="A49" i="36"/>
  <c r="A49" i="35"/>
  <c r="A39" i="34"/>
  <c r="A39" i="18"/>
  <c r="C39" i="36"/>
  <c r="C39" i="35"/>
  <c r="C29" i="34"/>
  <c r="C29" i="18"/>
  <c r="B39" i="36"/>
  <c r="B39" i="35"/>
  <c r="B29" i="34"/>
  <c r="B29" i="18"/>
  <c r="A39" i="36"/>
  <c r="A39" i="35"/>
  <c r="A29" i="34"/>
  <c r="A29" i="18"/>
  <c r="C29" i="36"/>
  <c r="C29" i="35"/>
  <c r="B29" i="36"/>
  <c r="B29" i="35"/>
  <c r="A29" i="36"/>
  <c r="A29" i="35"/>
  <c r="C19" i="36"/>
  <c r="C19" i="35"/>
  <c r="C19" i="34"/>
  <c r="C19" i="18"/>
  <c r="B19" i="36"/>
  <c r="B19" i="35"/>
  <c r="B19" i="34"/>
  <c r="B19" i="18"/>
  <c r="A19" i="36"/>
  <c r="A19" i="35"/>
  <c r="A19" i="34"/>
  <c r="A19" i="18"/>
  <c r="G63" i="29"/>
  <c r="H63" i="29"/>
  <c r="F63" i="29"/>
  <c r="T72" i="28"/>
  <c r="F73" i="29"/>
  <c r="H83" i="29"/>
  <c r="F83" i="29"/>
  <c r="G53" i="29"/>
  <c r="H53" i="29"/>
  <c r="O70" i="27"/>
  <c r="L49" i="27"/>
  <c r="K49" i="27" s="1"/>
  <c r="L46" i="27"/>
  <c r="K46" i="27" s="1"/>
  <c r="L45" i="27"/>
  <c r="K45" i="27" s="1"/>
  <c r="L44" i="27"/>
  <c r="K44" i="27" s="1"/>
  <c r="L43" i="27"/>
  <c r="K43" i="27" s="1"/>
  <c r="L42" i="27"/>
  <c r="K42" i="27" s="1"/>
  <c r="L41" i="27"/>
  <c r="K41" i="27" s="1"/>
  <c r="L40" i="27"/>
  <c r="K40" i="27" s="1"/>
  <c r="L39" i="27"/>
  <c r="K39" i="27" s="1"/>
  <c r="L38" i="27"/>
  <c r="K38" i="27" s="1"/>
  <c r="G38" i="27"/>
  <c r="H38" i="27" s="1"/>
  <c r="F32" i="29" l="1"/>
  <c r="D79" i="36"/>
  <c r="D79" i="35"/>
  <c r="D69" i="34"/>
  <c r="D69" i="18"/>
  <c r="E69" i="36"/>
  <c r="E69" i="35"/>
  <c r="E59" i="34"/>
  <c r="E59" i="18"/>
  <c r="D69" i="36"/>
  <c r="D69" i="35"/>
  <c r="D59" i="34"/>
  <c r="D59" i="18"/>
  <c r="G83" i="29"/>
  <c r="U82" i="28"/>
  <c r="K83" i="29" s="1"/>
  <c r="V52" i="28"/>
  <c r="M53" i="29" s="1"/>
  <c r="G73" i="29"/>
  <c r="U72" i="28"/>
  <c r="K73" i="29" s="1"/>
  <c r="H73" i="29"/>
  <c r="J83" i="29"/>
  <c r="J73" i="29"/>
  <c r="V62" i="28"/>
  <c r="M63" i="29" s="1"/>
  <c r="K63" i="29"/>
  <c r="M38" i="27"/>
  <c r="L44" i="28"/>
  <c r="L45" i="28"/>
  <c r="L46" i="28"/>
  <c r="L47" i="28"/>
  <c r="L48" i="28"/>
  <c r="L49" i="28"/>
  <c r="L50" i="28"/>
  <c r="L51" i="28"/>
  <c r="L42" i="28"/>
  <c r="L43" i="28"/>
  <c r="V72" i="28" l="1"/>
  <c r="M73" i="29" s="1"/>
  <c r="F89" i="36" s="1"/>
  <c r="V82" i="28"/>
  <c r="M83" i="29" s="1"/>
  <c r="F89" i="34" s="1"/>
  <c r="O38" i="27"/>
  <c r="G32" i="29"/>
  <c r="E79" i="36"/>
  <c r="E79" i="35"/>
  <c r="E69" i="34"/>
  <c r="E69" i="18"/>
  <c r="F79" i="36"/>
  <c r="F79" i="35"/>
  <c r="F69" i="34"/>
  <c r="F69" i="18"/>
  <c r="D89" i="36"/>
  <c r="D89" i="35"/>
  <c r="D79" i="34"/>
  <c r="D79" i="18"/>
  <c r="D99" i="36"/>
  <c r="D99" i="35"/>
  <c r="D89" i="34"/>
  <c r="D89" i="18"/>
  <c r="E89" i="36"/>
  <c r="E89" i="35"/>
  <c r="E79" i="34"/>
  <c r="E79" i="18"/>
  <c r="F69" i="36"/>
  <c r="F69" i="35"/>
  <c r="F59" i="34"/>
  <c r="F59" i="18"/>
  <c r="E99" i="36"/>
  <c r="E99" i="35"/>
  <c r="E89" i="34"/>
  <c r="E89" i="18"/>
  <c r="N38" i="27"/>
  <c r="H32" i="29" s="1"/>
  <c r="E14" i="29"/>
  <c r="E15" i="29"/>
  <c r="E16" i="29"/>
  <c r="E17" i="29"/>
  <c r="E18" i="29"/>
  <c r="E21" i="29"/>
  <c r="E22" i="29"/>
  <c r="E23" i="29"/>
  <c r="E24" i="29"/>
  <c r="E25" i="29"/>
  <c r="E26" i="29"/>
  <c r="E27" i="29"/>
  <c r="E28" i="29"/>
  <c r="E29" i="29"/>
  <c r="E30" i="29"/>
  <c r="E31" i="29"/>
  <c r="E32" i="29"/>
  <c r="E33" i="29"/>
  <c r="E34" i="29"/>
  <c r="E35" i="29"/>
  <c r="E36" i="29"/>
  <c r="E37" i="29"/>
  <c r="E38" i="29"/>
  <c r="E39" i="29"/>
  <c r="E40" i="29"/>
  <c r="E43" i="29"/>
  <c r="E44" i="29"/>
  <c r="E45" i="29"/>
  <c r="E46" i="29"/>
  <c r="E47" i="29"/>
  <c r="E48" i="29"/>
  <c r="E49" i="29"/>
  <c r="E50" i="29"/>
  <c r="E51" i="29"/>
  <c r="E52" i="29"/>
  <c r="L11" i="27"/>
  <c r="K11" i="27" s="1"/>
  <c r="L12" i="27"/>
  <c r="K12" i="27" s="1"/>
  <c r="L13" i="27"/>
  <c r="K13" i="27" s="1"/>
  <c r="L14" i="27"/>
  <c r="K14" i="27" s="1"/>
  <c r="L15" i="27"/>
  <c r="K15" i="27" s="1"/>
  <c r="L16" i="27"/>
  <c r="K16" i="27" s="1"/>
  <c r="L17" i="27"/>
  <c r="K17" i="27" s="1"/>
  <c r="L18" i="27"/>
  <c r="K18"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50" i="27"/>
  <c r="K50" i="27" s="1"/>
  <c r="L51" i="27"/>
  <c r="K51" i="27" s="1"/>
  <c r="L52" i="27"/>
  <c r="K52" i="27" s="1"/>
  <c r="L53" i="27"/>
  <c r="K53" i="27" s="1"/>
  <c r="L54" i="27"/>
  <c r="K54" i="27" s="1"/>
  <c r="L55" i="27"/>
  <c r="K55" i="27" s="1"/>
  <c r="L56" i="27"/>
  <c r="K56" i="27" s="1"/>
  <c r="L57" i="27"/>
  <c r="K57" i="27" s="1"/>
  <c r="L58" i="27"/>
  <c r="K58" i="27" s="1"/>
  <c r="L59" i="27"/>
  <c r="K59" i="27" s="1"/>
  <c r="F89" i="35" l="1"/>
  <c r="F99" i="35"/>
  <c r="F99" i="36"/>
  <c r="F79" i="18"/>
  <c r="F79" i="34"/>
  <c r="F89" i="18"/>
  <c r="L28" i="28" l="1"/>
  <c r="L29" i="28"/>
  <c r="L30" i="28"/>
  <c r="L31" i="28"/>
  <c r="L25" i="28"/>
  <c r="L26" i="28"/>
  <c r="L24" i="28"/>
  <c r="L15" i="28"/>
  <c r="L16" i="28"/>
  <c r="L17" i="28"/>
  <c r="L18" i="28"/>
  <c r="L19" i="28"/>
  <c r="G50" i="27"/>
  <c r="H50" i="27" s="1"/>
  <c r="F43" i="29" l="1"/>
  <c r="M50" i="27"/>
  <c r="G43" i="29" l="1"/>
  <c r="N50" i="27"/>
  <c r="H43" i="29" s="1"/>
  <c r="O50" i="27"/>
  <c r="G27" i="27"/>
  <c r="G10" i="27"/>
  <c r="J20" i="28" l="1"/>
  <c r="R20" i="28"/>
  <c r="J21" i="28"/>
  <c r="R21" i="28"/>
  <c r="J22" i="28"/>
  <c r="R22" i="28"/>
  <c r="J23" i="28"/>
  <c r="R23" i="28"/>
  <c r="J24" i="28"/>
  <c r="R24" i="28"/>
  <c r="J25" i="28"/>
  <c r="R25" i="28"/>
  <c r="J26" i="28"/>
  <c r="R26" i="28"/>
  <c r="J27" i="28"/>
  <c r="L27" i="28"/>
  <c r="R27" i="28"/>
  <c r="J28" i="28"/>
  <c r="R28" i="28"/>
  <c r="J29" i="28"/>
  <c r="R29" i="28"/>
  <c r="J30" i="28"/>
  <c r="R30" i="28"/>
  <c r="J31" i="28"/>
  <c r="R31" i="28"/>
  <c r="R51" i="28"/>
  <c r="J51" i="28"/>
  <c r="R50" i="28"/>
  <c r="J50" i="28"/>
  <c r="R49" i="28"/>
  <c r="J49" i="28"/>
  <c r="R48" i="28"/>
  <c r="J48" i="28"/>
  <c r="R47" i="28"/>
  <c r="J47" i="28"/>
  <c r="R46" i="28"/>
  <c r="J46" i="28"/>
  <c r="R45" i="28"/>
  <c r="J45" i="28"/>
  <c r="R44" i="28"/>
  <c r="J44" i="28"/>
  <c r="R43" i="28"/>
  <c r="J43" i="28"/>
  <c r="R42" i="28"/>
  <c r="J42" i="28"/>
  <c r="R41" i="28"/>
  <c r="J41" i="28"/>
  <c r="R40" i="28"/>
  <c r="J40" i="28"/>
  <c r="R39" i="28"/>
  <c r="J39" i="28"/>
  <c r="R38" i="28"/>
  <c r="J38" i="28"/>
  <c r="R37" i="28"/>
  <c r="J37" i="28"/>
  <c r="R36" i="28"/>
  <c r="J36" i="28"/>
  <c r="R35" i="28"/>
  <c r="J35" i="28"/>
  <c r="R34" i="28"/>
  <c r="J34" i="28"/>
  <c r="R33" i="28"/>
  <c r="J33" i="28"/>
  <c r="R32" i="28"/>
  <c r="J32" i="28"/>
  <c r="S27" i="28" l="1"/>
  <c r="K27" i="28"/>
  <c r="K20" i="28"/>
  <c r="S42" i="28"/>
  <c r="U42" i="28" s="1"/>
  <c r="K43" i="29" s="1"/>
  <c r="S20" i="28"/>
  <c r="S32" i="28"/>
  <c r="U32" i="28" s="1"/>
  <c r="K32" i="29" s="1"/>
  <c r="K42" i="28"/>
  <c r="T42" i="28" s="1"/>
  <c r="K32" i="28"/>
  <c r="T32" i="28" s="1"/>
  <c r="J32" i="29" l="1"/>
  <c r="V32" i="28"/>
  <c r="M32" i="29" s="1"/>
  <c r="V42" i="28"/>
  <c r="M43" i="29" s="1"/>
  <c r="J43" i="29"/>
  <c r="E49" i="36"/>
  <c r="E49" i="35"/>
  <c r="E39" i="34"/>
  <c r="E39" i="18"/>
  <c r="E59" i="36"/>
  <c r="E59" i="35"/>
  <c r="E49" i="34"/>
  <c r="E49" i="18"/>
  <c r="D59" i="36" l="1"/>
  <c r="D59" i="35"/>
  <c r="D49" i="34"/>
  <c r="D49" i="18"/>
  <c r="F59" i="36"/>
  <c r="F59" i="35"/>
  <c r="F49" i="34"/>
  <c r="F49" i="18"/>
  <c r="F49" i="36"/>
  <c r="F49" i="35"/>
  <c r="F39" i="34"/>
  <c r="F39" i="18"/>
  <c r="D49" i="36"/>
  <c r="D49" i="35"/>
  <c r="D39" i="34"/>
  <c r="D39" i="18"/>
  <c r="G32" i="27"/>
  <c r="H32" i="27" s="1"/>
  <c r="F27" i="29" l="1"/>
  <c r="T27" i="28"/>
  <c r="J27" i="29" s="1"/>
  <c r="M32" i="27"/>
  <c r="N32" i="27" l="1"/>
  <c r="H27" i="29" s="1"/>
  <c r="G27" i="29"/>
  <c r="U27" i="28"/>
  <c r="D29" i="36"/>
  <c r="D29" i="35"/>
  <c r="E29" i="36"/>
  <c r="E29" i="35"/>
  <c r="D39" i="36"/>
  <c r="D39" i="35"/>
  <c r="D29" i="34"/>
  <c r="D29" i="18"/>
  <c r="O32" i="27"/>
  <c r="F29" i="36" l="1"/>
  <c r="F29" i="35"/>
  <c r="V27" i="28"/>
  <c r="M27" i="29" s="1"/>
  <c r="K27" i="29"/>
  <c r="A10" i="28"/>
  <c r="I33" i="5" a="1"/>
  <c r="I33" i="5" s="1"/>
  <c r="E39" i="36" l="1"/>
  <c r="E39" i="35"/>
  <c r="E29" i="34"/>
  <c r="E29" i="18"/>
  <c r="F39" i="36"/>
  <c r="F39" i="35"/>
  <c r="F29" i="34"/>
  <c r="F29" i="18"/>
  <c r="C10" i="29"/>
  <c r="I27" i="5" a="1"/>
  <c r="C9" i="36" l="1"/>
  <c r="C9" i="35"/>
  <c r="C9" i="34"/>
  <c r="I27" i="5"/>
  <c r="C10" i="28"/>
  <c r="L10" i="27" l="1"/>
  <c r="I21" i="5"/>
  <c r="I22" i="5"/>
  <c r="M10" i="27" l="1"/>
  <c r="K10" i="27"/>
  <c r="C9" i="18"/>
  <c r="M27" i="27" l="1"/>
  <c r="G22" i="29" l="1"/>
  <c r="U20" i="28"/>
  <c r="K22" i="29" s="1"/>
  <c r="G10" i="29"/>
  <c r="E11" i="29"/>
  <c r="E12" i="29"/>
  <c r="E13" i="29"/>
  <c r="R11" i="28"/>
  <c r="R12" i="28"/>
  <c r="R13" i="28"/>
  <c r="R14" i="28"/>
  <c r="R15" i="28"/>
  <c r="R16" i="28"/>
  <c r="R17" i="28"/>
  <c r="R18" i="28"/>
  <c r="R19" i="28"/>
  <c r="R10" i="28"/>
  <c r="J11" i="28"/>
  <c r="J12" i="28"/>
  <c r="J13" i="28"/>
  <c r="J14" i="28"/>
  <c r="J15" i="28"/>
  <c r="J16" i="28"/>
  <c r="J17" i="28"/>
  <c r="J18" i="28"/>
  <c r="J19" i="28"/>
  <c r="J10" i="28"/>
  <c r="S10" i="28" l="1"/>
  <c r="U10" i="28" s="1"/>
  <c r="K10" i="28"/>
  <c r="E19" i="36"/>
  <c r="E19" i="35"/>
  <c r="E19" i="34"/>
  <c r="E19" i="18"/>
  <c r="H10" i="27" l="1"/>
  <c r="H27" i="27"/>
  <c r="F22" i="29" l="1"/>
  <c r="T20" i="28"/>
  <c r="N27" i="27"/>
  <c r="H22" i="29" s="1"/>
  <c r="O10" i="27"/>
  <c r="N10" i="27"/>
  <c r="H10" i="29" s="1"/>
  <c r="T10" i="28"/>
  <c r="V10" i="28" s="1"/>
  <c r="M10" i="29" s="1"/>
  <c r="O27" i="27"/>
  <c r="E10" i="29"/>
  <c r="B10" i="29"/>
  <c r="A10" i="29"/>
  <c r="V20" i="28" l="1"/>
  <c r="M22" i="29" s="1"/>
  <c r="J22"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<sst xmlns="http://schemas.openxmlformats.org/spreadsheetml/2006/main" count="1204" uniqueCount="601">
  <si>
    <t xml:space="preserve"> MAPA DE RIESGOS SIGCMA</t>
  </si>
  <si>
    <t>DEPENDENCIA (Unidad misional del CSJ o Unidad de la DEAJ o Seccional o CSJ en caso de despachos judiciales certificados)</t>
  </si>
  <si>
    <t>DIRECCIÓN SECCIONAL DE LA ADMINISTRACIÓN JUDICIAL CALI- VALLE DEL CAUCA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</si>
  <si>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</si>
  <si>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</si>
  <si>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</si>
  <si>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</si>
  <si>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</si>
  <si>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</si>
  <si>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</si>
  <si>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</si>
  <si>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</si>
  <si>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</si>
  <si>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</si>
  <si>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</si>
  <si>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</si>
  <si>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</si>
  <si>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</si>
  <si>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</si>
  <si>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</si>
  <si>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</si>
  <si>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</si>
  <si>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</si>
  <si>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</si>
  <si>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</si>
  <si>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</si>
  <si>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</si>
  <si>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</si>
  <si>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</si>
  <si>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</si>
  <si>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</si>
  <si>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 Cali- Valle Del Cauca - Área De Talento Humano</t>
  </si>
  <si>
    <t xml:space="preserve">PROCESO </t>
  </si>
  <si>
    <t xml:space="preserve">DEPENDENCIA ADMINISTRATIVA O JUDICIAL CERTIFICADA </t>
  </si>
  <si>
    <t>UNIDAD DE RECURSOS HUMANOS</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</si>
  <si>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</si>
  <si>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</si>
  <si>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</si>
  <si>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</si>
  <si>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</si>
  <si>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</si>
  <si>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</si>
  <si>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</si>
  <si>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</si>
  <si>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</si>
  <si>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</si>
  <si>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</si>
  <si>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</si>
  <si>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</si>
  <si>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</si>
  <si>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</si>
  <si>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</si>
  <si>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</si>
  <si>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</si>
  <si>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</si>
  <si>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</si>
  <si>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</si>
  <si>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</si>
  <si>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</si>
  <si>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</si>
  <si>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</si>
  <si>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</si>
  <si>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</si>
  <si>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</si>
  <si>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</si>
  <si>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</si>
  <si>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</si>
  <si>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</si>
  <si>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</si>
  <si>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</si>
  <si>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</si>
  <si>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</si>
  <si>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</si>
  <si>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</si>
  <si>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</si>
  <si>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</si>
  <si>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</si>
  <si>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</si>
  <si>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</si>
  <si>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</si>
  <si>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</si>
  <si>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</si>
  <si>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</si>
  <si>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</si>
  <si>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</si>
  <si>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</si>
  <si>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</si>
  <si>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</si>
  <si>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</si>
  <si>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</si>
  <si>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</si>
  <si>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</si>
  <si>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</si>
  <si>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</si>
  <si>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</si>
  <si>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</si>
  <si>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</si>
  <si>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</si>
  <si>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</si>
  <si>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</si>
  <si>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</si>
  <si>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</si>
  <si>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</si>
  <si>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</si>
  <si>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</si>
  <si>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</si>
  <si>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</si>
  <si>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</si>
  <si>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</si>
  <si>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</si>
  <si>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</si>
  <si>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</si>
  <si>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</si>
  <si>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</si>
  <si>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</si>
  <si>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</si>
  <si>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</si>
  <si>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</si>
  <si>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</si>
  <si>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</si>
  <si>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</si>
  <si>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</si>
  <si>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</si>
  <si>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</si>
  <si>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</si>
  <si>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</si>
  <si>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</si>
  <si>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</si>
  <si>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</si>
  <si>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</si>
  <si>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</si>
  <si>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</si>
  <si>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</si>
  <si>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</si>
  <si>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</si>
  <si>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</si>
  <si>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</si>
  <si>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</si>
  <si>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</si>
  <si>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</si>
  <si>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</si>
  <si>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</si>
  <si>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</si>
  <si>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</si>
  <si>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</si>
  <si>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</si>
  <si>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</si>
  <si>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</si>
  <si>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</si>
  <si>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</si>
  <si>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</si>
  <si>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</si>
  <si>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</si>
  <si>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</si>
  <si>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</si>
  <si>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</si>
  <si>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</si>
  <si>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</si>
  <si>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</si>
  <si>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</si>
  <si>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</si>
  <si>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</si>
  <si>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</si>
  <si>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</si>
  <si>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</si>
  <si>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</si>
  <si>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</si>
  <si>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</si>
  <si>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</si>
  <si>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</si>
  <si>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</si>
  <si>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</si>
  <si>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</si>
  <si>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</si>
  <si>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</si>
  <si>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</si>
  <si>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</si>
  <si>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</si>
  <si>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</si>
  <si>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</si>
  <si>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</si>
  <si>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</si>
  <si>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</si>
  <si>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</si>
  <si>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</si>
  <si>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</si>
  <si>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</si>
  <si>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</si>
  <si>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</si>
  <si>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</si>
  <si>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</si>
  <si>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</si>
  <si>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</si>
  <si>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</si>
  <si>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</si>
  <si>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</si>
  <si>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</si>
  <si>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</si>
  <si>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</si>
  <si>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</si>
  <si>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</si>
  <si>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</si>
  <si>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</si>
  <si>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</si>
  <si>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</si>
  <si>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</si>
  <si>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</si>
  <si>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</si>
  <si>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</si>
  <si>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</si>
  <si>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</si>
  <si>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</si>
  <si>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</si>
  <si>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</si>
  <si>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</si>
  <si>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</si>
  <si>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</si>
  <si>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</si>
  <si>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</si>
  <si>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</si>
  <si>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</si>
  <si>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</si>
  <si>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</si>
  <si>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</si>
  <si>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</si>
  <si>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</si>
  <si>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</si>
  <si>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</si>
  <si>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</si>
  <si>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</si>
  <si>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</si>
  <si>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</si>
  <si>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</si>
  <si>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</si>
  <si>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</si>
  <si>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</si>
  <si>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</si>
  <si>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</si>
  <si>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</si>
  <si>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</si>
  <si>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</si>
  <si>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</si>
  <si>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</si>
  <si>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</si>
  <si>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</si>
  <si>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</si>
  <si>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</si>
  <si>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</si>
  <si>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</si>
  <si>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</si>
  <si>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</si>
  <si>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</si>
  <si>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</si>
  <si>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</si>
  <si>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</si>
  <si>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</si>
  <si>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</si>
  <si>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</si>
  <si>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</si>
  <si>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</si>
  <si>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</si>
  <si>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</si>
  <si>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</si>
  <si>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</si>
  <si>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</si>
  <si>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</si>
  <si>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</si>
  <si>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</si>
  <si>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</si>
  <si>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</si>
  <si>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</si>
  <si>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</si>
  <si>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</si>
  <si>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</si>
  <si>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</si>
  <si>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</si>
  <si>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</si>
  <si>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</si>
  <si>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</si>
  <si>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</si>
  <si>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</si>
  <si>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</si>
  <si>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</si>
  <si>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</si>
  <si>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</si>
  <si>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</si>
  <si>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</si>
  <si>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</si>
  <si>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</si>
  <si>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</si>
  <si>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</si>
  <si>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</si>
  <si>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</si>
  <si>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</si>
  <si>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</si>
  <si>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</si>
  <si>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incapacidades, licencias de maternidad y paternidad extemporáneas</t>
  </si>
  <si>
    <t>Afectación Económica</t>
  </si>
  <si>
    <t>Afectación al presupuesto en un valor ≥0,5%.</t>
  </si>
  <si>
    <t>Falta de control por parte de los nominadores en el envio de las incapacidades, licencias de maternidad y paternidad,  extemporáneas o no radicadas</t>
  </si>
  <si>
    <t>Incumplimiento de las metas establecidas</t>
  </si>
  <si>
    <t>Incumplimiento del 40% de los indicadores del proceso</t>
  </si>
  <si>
    <t>Información inconsistente  en las bases de datos</t>
  </si>
  <si>
    <t>Incapacidades traslapadas</t>
  </si>
  <si>
    <t>Recibir tardíamente o no recibir las incapacidades o licencias por parte del servidor o su superior.</t>
  </si>
  <si>
    <t>Falta de gestión en el trámite de recobro ante las EPS, ARL o AFP.</t>
  </si>
  <si>
    <t>Alto volumen de trabajo</t>
  </si>
  <si>
    <t>Incapacidades rechazadas por la EPS o ARL por calificacion de origen</t>
  </si>
  <si>
    <t>Rechazo por mora en los aportes por novedades extemporaneas</t>
  </si>
  <si>
    <t>Rechazo por parte de la EPS ante calificacion de PCL mayor al 50% sin superar los 180 días</t>
  </si>
  <si>
    <t xml:space="preserve">Incapacidades rechazadas por el no cumplimiento de las semanas minimas de cotizacion </t>
  </si>
  <si>
    <t>Reconocimiento de la incapacidad con IBC errado</t>
  </si>
  <si>
    <t xml:space="preserve">Errores del sistema </t>
  </si>
  <si>
    <t>Incapacidades rechazadas por atencion en red no adscrita a la eps</t>
  </si>
  <si>
    <t xml:space="preserve">Fallas del software </t>
  </si>
  <si>
    <t>No contar con reportes ni modulo en el aplicativo de nomina</t>
  </si>
  <si>
    <t>Planta de personal insuficiente para adelantar el proceso</t>
  </si>
  <si>
    <t xml:space="preserve"> Incumplimiento de los términos legales para resolver requerimientos </t>
  </si>
  <si>
    <t xml:space="preserve">Respuesta extemporanea de peticiones </t>
  </si>
  <si>
    <t>Insuficiente planta de personal para adelantar los procesos y actividades del area de Talento Humano</t>
  </si>
  <si>
    <t>Falta de modulo que genere reportes.</t>
  </si>
  <si>
    <t>Incumplimiento del 20% de los indicadores del proceso</t>
  </si>
  <si>
    <t>Fallas permanente del software</t>
  </si>
  <si>
    <t>Afectación de reputacion,imagén,  credibilidad, satisfacción de usuarios y PI</t>
  </si>
  <si>
    <t xml:space="preserve">De la entidad, seccional, despachos a nivel local o municipal </t>
  </si>
  <si>
    <t>Requerimientos de informacion antigua que no reposa en los archivos de la Desaj y/o documentos deteriorados</t>
  </si>
  <si>
    <t>Desactualización ,pérdida o acceso no autorizado a la información de las Historias Laborales</t>
  </si>
  <si>
    <t xml:space="preserve">Se modifican, desaparecen, alteraran  o divulgan documentos o información de las historias laborales </t>
  </si>
  <si>
    <t xml:space="preserve">Atentado terrorista </t>
  </si>
  <si>
    <t xml:space="preserve">De la entidad, seccional, despachos a nivel departamental </t>
  </si>
  <si>
    <t>Información antigua que no reposa en el archivo</t>
  </si>
  <si>
    <t>Documentos mal archivados o mal renombrados</t>
  </si>
  <si>
    <t xml:space="preserve">Documentos en mal estado o en deterioro </t>
  </si>
  <si>
    <t>Condiciones climaticas y roedores que dañan los documentos</t>
  </si>
  <si>
    <t>Inexactitud en el pago de sueldos y demás conceptos laborales</t>
  </si>
  <si>
    <t xml:space="preserve">Radicacion extemporanea de las novedades </t>
  </si>
  <si>
    <t>Desactualización de la parametrización del sistema de nómina, cuando se presentan ventanas de mantenimiento.</t>
  </si>
  <si>
    <t>Novedades de nómina recibidas tardíamente.</t>
  </si>
  <si>
    <t>Actos Administrativos presentados de forma incompleta o erronea por los nominadores y empleados.</t>
  </si>
  <si>
    <t>Fallas en el software Efinomina (entrada en produccion sin la parametrizacion requerida e incompleta)</t>
  </si>
  <si>
    <t>Cambio en la normatividad.</t>
  </si>
  <si>
    <t>Ventanas de mantenimiento constante que desactualiza la informacion que reposa en el sistema</t>
  </si>
  <si>
    <t xml:space="preserve">Alto volumen de novedades </t>
  </si>
  <si>
    <t>Falta de personal</t>
  </si>
  <si>
    <t xml:space="preserve">Expedicion de acuerdo por fuera del termino para el ingreso de novedades </t>
  </si>
  <si>
    <t>Cumplimiento de ordenes judiciales</t>
  </si>
  <si>
    <t>Falta de reporte que nos alerte de los servidores judiciales sin liquidacion o con devengo 0 y que se encuentran con vinculacion activa</t>
  </si>
  <si>
    <t xml:space="preserve">No contar con repotes ni modulos amigables en el aplicativo </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</si>
  <si>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</si>
  <si>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</si>
  <si>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</si>
  <si>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</si>
  <si>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</si>
  <si>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</si>
  <si>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</si>
  <si>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</si>
  <si>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</si>
  <si>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</si>
  <si>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</si>
  <si>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</si>
  <si>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</si>
  <si>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</si>
  <si>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</si>
  <si>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</si>
  <si>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</si>
  <si>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</si>
  <si>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</si>
  <si>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</si>
  <si>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</si>
  <si>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</si>
  <si>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</si>
  <si>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</si>
  <si>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</si>
  <si>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</si>
  <si>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</si>
  <si>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</si>
  <si>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</si>
  <si>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</si>
  <si>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Nivel Nacional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</si>
  <si>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</si>
  <si>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</si>
  <si>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</si>
  <si>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</si>
  <si>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</si>
  <si>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</si>
  <si>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</si>
  <si>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</si>
  <si>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</si>
  <si>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</si>
  <si>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</si>
  <si>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</si>
  <si>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</si>
  <si>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</si>
  <si>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</si>
  <si>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</si>
  <si>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encargado del recobro de incapacidades, diariamente, al recibir los documentos, los revisa con el fin de establecer si contiene los requisitos exijidos por la eps. Si encuentra inconsistencias, envía  correo electrónico al nominador y al servidor judicial solicitando los soportes faltantes. El correo electrónico enviado sirve como registro de control.</t>
  </si>
  <si>
    <t>SI</t>
  </si>
  <si>
    <t xml:space="preserve">Traslado a cobro coactivo, reporte ante el boletín de deudores morosos.
</t>
  </si>
  <si>
    <t>El profesional  registra diariamente las incapacidades en el portal de las EPS y ARL. Si encuentra inconsistencias, informa al servidor judicial y al nominador mediante correo electrónico para que subsanen el rechazo de la EPS. Asi mismo, se solicita a traves de correo electronico la remision de las incapacidades, licencias de paternidad y/o maternidad que no se encuentran en el sistema y que son reportadas por la EPS o ARL</t>
  </si>
  <si>
    <t>El profesional universitario actualiza la base de datos de incapacidades con la nómina de cada mes, de acuerdo con el Reporte de Recobro generado por el aplicativo Efinomina, y verifica esta información con los auxiliares de SIIF Nación enviados por el área financiera. Si se encuentran inconsistencias, se coteja con la tabla de datos de Efinomina y las nóminas del mes, y se crean tickets para corregirlas.</t>
  </si>
  <si>
    <t xml:space="preserve">
El profesional universitario registra las incapacidades a medida que son expedidas por el médico tratante y verifica los pagos según los días registrados en el aplicativo EFINOMINA y el valor pagado por cada EPS o ARL. Si se presenta alguna diferencia, la revisa y verifica con la EPS. Mensualmente, se genera un oficio de Aviso de Cobro informando los saldos pendientes, que se envía por correo electrónico y en formato físico. </t>
  </si>
  <si>
    <t>El profesional universitario registra diariamente las incapacidades recibidas de forma extemporánea e informa al servidor judicial que, aunque se tramitarán, no se garantiza su reconocimiento por parte de la EPS. Si la incapacidad es rechazada debido a un error atribuible a los servidores judiciales, se envía un correo electrónico al servidor informando del rechazo por parte de la EPS y comunicando que se procederá al descuento por nómina. Cuando las EPS pagan incapacidades que no han sido enviadas a la Administración Judicial, se envía un correo al servidor judicial solicitando el Acto Administrativo para legalizar la incapacidad y se registra en EFINOMINA.</t>
  </si>
  <si>
    <t xml:space="preserve"> El profesional universitario, mensualmente remite oficio a las EPS y ARL de las incapacidades radicadas en el mes, y remite un Oficio de Aviso de Cobro de los saldos pendientes, si las EPS no reconocen las incapacidades se procede con el acto administrativo para el envío a cobro coactivo </t>
  </si>
  <si>
    <t>El profesional universitario es el servidor judicial de la seccional responsable de llevar a cabo estos trámites. Sin embargo, debido al alto volumen de incapacidades, no se alcanza a realizar un seguimiento constante de cada caso, esto teniendo en cuenta que solo se cuenta con una persona para realizar el proceso</t>
  </si>
  <si>
    <t>El profesional universitario revisa la información que fue rechazada por la ARL o EPS, junto con la Profesional de SST y solicitan los soportes necesarios para corregir las inconsistencias. Una vez obtenidos estos documentos, se envían de nuevo a la EPS o ARL para su reconocimiento.</t>
  </si>
  <si>
    <t>El profesional universitario verifica en la Planilla de Seguridad Social que los aportes fueron cancelados oportunamente y revisa en ADRES el reporte de afiliados compensados. Además, solicita a la EPS el reconocimiento de las incapacidades o lleva a cabo reuniones de conciliación con las diferentes EPS para lograr el pago oportuno de las incapacidades.</t>
  </si>
  <si>
    <t>Solo se cuenta con un servidor judicial para llevar a cabo estos trámites. Sin embargo, debido al alto volumen de incapacidades, no se alcanza a realizar un seguimiento constante de cada caso</t>
  </si>
  <si>
    <t>Los servidores judiciales que tienen a cargo las diferentes actividades del area de talento humano, realiza las siguientes acciones:
Priorizar las solicitudes cronológicamente para resolver primero las más antiguas y luego las más recientes.
Acudir a otras fuentes de información para resolver las peticiones que requieren datos o respaldos de años muy antiguos, debido a la creación y supresión de cargos, o a cambios de empleadores, como en el caso de los juzgados de instrucción criminal.
Establecer planes de contingencia para resolver peticiones con términos perentorios, como es el caso de las Comisiones Nacional y Seccional de Disciplina, y el Juzgado Transitorio.
En caso de falta de soportes o información antigua, utilizar pruebas sumarias  y proceder a la generación de certificado o documento requerido.
Jornadas extralaborales permanentes, para la obtención de soportes documentales o información que permita dar respuesta al peticionario.
Consultar los sistemas de información que puedan servir como fuente de datos.
Contar con el apoyo de todo el recurso humano del área para abordar situaciones de coyuntura, especialmente en la generación de información para procesos de Nulidad y Restablecimiento del Derecho.
Apoyo de los cargos creados en descongestión.</t>
  </si>
  <si>
    <t>priorizacion de la respuesta ante terminos o reiteracion de la solicitud</t>
  </si>
  <si>
    <t xml:space="preserve">jornadas extralaborales </t>
  </si>
  <si>
    <t xml:space="preserve">Acciones de respuesta ante noticias que afecten la imagen de la entidad </t>
  </si>
  <si>
    <t>NO</t>
  </si>
  <si>
    <t xml:space="preserve">El servidor judicial responsable del archivo cuenta con un inventario en excel de las hojas de vida, ademas se tiene el aplicativo de radicacion de correspondencia Sigobius.
Para el préstamo de estos expedientes, se cuenta con un Formato de Control de Préstamo de Documentos, donde se anotan la fecha de préstamo y la de devolución.  Para la consulta de los expedientes por parte de otras areas, despachos judiciales, entes de control u otras entidades se requiere envio de la solicitud y la autorizacion de la Coordinacion de Talento Humano.
En cuanto a las historias laborales digitales, estas se almacenan en un servidor bajo la administración del Jefe de grupo de mantenimiento y soporte tecnologico. El acceso a este repositorio está restringido al empleado encargado de la gestión de historias laborales.
Desde 2021, todos los documentos que alimentan las historias laborales se procesan en formato digital PDF, tanto los recibidos como los generados en los procesos internos de la Dirección Seccional. Estos documentos se registran en SIGOBIUS, nuestro sistema de correspondencia, y luego el empleado responsable de la gestión de historias laborales archiva cada documento en el expediente digital correspondiente, que se encuentra en el servidor de la Seccional.
Fumigaciones periodicas para evitar bichos y roedores.
</t>
  </si>
  <si>
    <t xml:space="preserve">Digitalizacion de los soportes documentales </t>
  </si>
  <si>
    <t>correccion de los documentos mal archivados o renombrados</t>
  </si>
  <si>
    <t>El equipo de Nómina realiza las siguientes acciones :  Mensualmente se compara la nómina con la planta de empleados activos para detectar posibles faltantes o pagos adicionales. Se verifica que estén completos y concuerden con los registros. Si se encuentran discrepancias, se genera un ticket para que la mesa de ayuda realice el ajuste o se actualice el sistema. Se realizan revisiones periódicas para mantener la integridad de los datos y evitar desviaciones no detectadas en fechas de corte inesperadas. Como evidencia del control, se registra en el ticket la posible inconsistencia, y como esta se subsanó. Anualmente, se genera una circular con las fechas limite de presentacion de novedades, la cual se remite a los correos electronicos mes a mes. Se cuenta con las siguientes circular:  aspectos laborales a tener en cuenta, requisitos de incapacidades, concesion y disfrute de vacaciones, requisitos para el cargo, examenes ocupacionales, las cuales se remiten de forma masiva mensualmente. Se cuenta con un check list de documentos que deben presentar con las novedades, la cual se remite mensualmente a todos los correos electronicos. Revision de las novedades antes de su ingreso al aplicativo de nomina (SS, nomina, ventanilla), las novedades que no cumplan con los requisitos son devueltas para subsanar</t>
  </si>
  <si>
    <t xml:space="preserve">Afectacion Economina </t>
  </si>
  <si>
    <t>Correccion de la nomina por menor valor pagado</t>
  </si>
  <si>
    <t xml:space="preserve">Reintegro a traves de nomina de los mayores valores cancelados o remision a cobro coactivo </t>
  </si>
  <si>
    <t xml:space="preserve">Remision a nivel central de los ticket o inconsistencia sin solucion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</si>
  <si>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</si>
  <si>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</si>
  <si>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</si>
  <si>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</si>
  <si>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</si>
  <si>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</si>
  <si>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</si>
  <si>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</si>
  <si>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</si>
  <si>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</si>
  <si>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</si>
  <si>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</si>
  <si>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</si>
  <si>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</si>
  <si>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Radicacion permanente de las incapacidades allegadas al area de talento humano</t>
  </si>
  <si>
    <t>Reuniones con las EPS y ARL para conciliacion de cartera</t>
  </si>
  <si>
    <t xml:space="preserve">Archivo excel para el control de las incapacidades </t>
  </si>
  <si>
    <t>Oficios mensuales de incapacidades radicadas en el mes a las diferentes EPS y ARL</t>
  </si>
  <si>
    <t>Oficio mensual de cobro por incapacidades pendientes de pago</t>
  </si>
  <si>
    <t xml:space="preserve">Generacion de actos administrativos de cobro a cada EPS </t>
  </si>
  <si>
    <t>Remision a cobro coactivo de las EPS con saldos pendientes</t>
  </si>
  <si>
    <t>Devolucion de las incapacidades, licencias de maternidad y paternidad que no cumplan con los requisitos</t>
  </si>
  <si>
    <t>Aplicación del memorando DEAJRHM21-199, DEAJRH16-5786 descuento a los servidores judiciales de las incapacidades y licencias que no son reconocidas por la EPS y ARL  por causas atribuibles al servidor</t>
  </si>
  <si>
    <t>Revision constante en los portales de las EPS y ARL de pagos efectuados</t>
  </si>
  <si>
    <t xml:space="preserve">Revision y respuesta a las EPS y ARL de las incapacidades pendientes de pago </t>
  </si>
  <si>
    <t xml:space="preserve">Remision periodica a traves de correo electronico de las circulares, memorandos, Decretos sobre los requisitos para la presentacion de incapacidades, licencias de maternidad y paternidad   </t>
  </si>
  <si>
    <t>Apoyo con el personal de otros grupos para la  atención de los solicitudes allegadas.</t>
  </si>
  <si>
    <t xml:space="preserve">Clasificacion de los requerimientos </t>
  </si>
  <si>
    <t xml:space="preserve">Remision de oficios, correos a despachos u otras entidades como fiscalia, Dian, Alcaldias, Consejo Seccional, etc, solicitando copia de documentacion </t>
  </si>
  <si>
    <t xml:space="preserve">Radicar la correspondencia a traves del aplicativo SIGOBIUS </t>
  </si>
  <si>
    <t>Solicitud de poder o autorizacion del servidor judicial o ex servidor judicial para remitir informacion a tercero</t>
  </si>
  <si>
    <t xml:space="preserve">Identificacion de la entidad que requiere informacion </t>
  </si>
  <si>
    <t>Aplicación de la Ley de proteccion de datos personales o habeas data</t>
  </si>
  <si>
    <t>Circular remitida a todos los despachos judiciales informando la fecha limite estipuladas mes a mes  para el envio oportuno de las novedades.</t>
  </si>
  <si>
    <t xml:space="preserve">Revision de las novedades remitidas por los despachos judiciales </t>
  </si>
  <si>
    <t xml:space="preserve">Devolucion sin tramite de las novedades que no cumplan con los requisitos </t>
  </si>
  <si>
    <t>Revision de errores presentadas en la liquidacion antes de la prenomina</t>
  </si>
  <si>
    <t>Reporte a traves de ticket de los errores presentados por el sistema de liquidacion de nomina</t>
  </si>
  <si>
    <t xml:space="preserve">Publicacion de la prenomina </t>
  </si>
  <si>
    <t>Cruce de informacion con los diferentes reportes que se generan a traves del sistemade liquidacion de nomina, para detectar posibles errores de vinculacion y liquidacion</t>
  </si>
  <si>
    <t>Se cuenta con 2 dias de reclamos, despues de publicada la prenomina, para atender las observaciones realizadas por los servidores judiciales</t>
  </si>
  <si>
    <t>Revisión permanente de las liquidaciones realizadas por el aplicativo de nomina. Se realiza liquidacion manual para comparar con la efectuada por el sistema</t>
  </si>
  <si>
    <t>Cuando hay creacion de cargos permanentes o temporales, se revisa que las ocurrencias esten ocupadas</t>
  </si>
  <si>
    <t xml:space="preserve">Se lleva registro de los errores que se presentan al momento de ingresar la novedad, para su posterior revision </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</si>
  <si>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</si>
  <si>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</si>
  <si>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</si>
  <si>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</si>
  <si>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</si>
  <si>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</si>
  <si>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</si>
  <si>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</si>
  <si>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</si>
  <si>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</si>
  <si>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</si>
  <si>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</si>
  <si>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</si>
  <si>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</si>
  <si>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</si>
  <si>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</si>
  <si>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</si>
  <si>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</si>
  <si>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</si>
  <si>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</si>
  <si>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</si>
  <si>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</si>
  <si>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</si>
  <si>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</si>
  <si>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</si>
  <si>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</si>
  <si>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</si>
  <si>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</si>
  <si>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</si>
  <si>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</si>
  <si>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</si>
  <si>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</si>
  <si>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</si>
  <si>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</si>
  <si>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</si>
  <si>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</si>
  <si>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</si>
  <si>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</si>
  <si>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</si>
  <si>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</si>
  <si>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</si>
  <si>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</si>
  <si>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</si>
  <si>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</si>
  <si>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</si>
  <si>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</si>
  <si>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</si>
  <si>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</si>
  <si>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</si>
  <si>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</si>
  <si>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</si>
  <si>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</si>
  <si>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</si>
  <si>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</si>
  <si>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</si>
  <si>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</si>
  <si>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</si>
  <si>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</si>
  <si>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</si>
  <si>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</si>
  <si>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</si>
  <si>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</si>
  <si>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</si>
  <si>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</si>
  <si>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</si>
  <si>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</si>
  <si>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</si>
  <si>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</si>
  <si>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</si>
  <si>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</si>
  <si>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</si>
  <si>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</si>
  <si>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</si>
  <si>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</si>
  <si>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</si>
  <si>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</si>
  <si>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</si>
  <si>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</si>
  <si>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</si>
  <si>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</si>
  <si>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</si>
  <si>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</si>
  <si>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</si>
  <si>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</si>
  <si>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</si>
  <si>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</si>
  <si>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</si>
  <si>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</si>
  <si>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</si>
  <si>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</si>
  <si>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</si>
  <si>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</si>
  <si>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</si>
  <si>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</si>
  <si>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</si>
  <si>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</si>
  <si>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</si>
  <si>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</si>
  <si>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</si>
  <si>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</si>
  <si>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</si>
  <si>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</si>
  <si>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</si>
  <si>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</si>
  <si>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</si>
  <si>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</si>
  <si>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</si>
  <si>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</si>
  <si>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</si>
  <si>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</si>
  <si>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</si>
  <si>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</si>
  <si>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</si>
  <si>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</si>
  <si>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para el primer trimestre del 2024, se revisa el cumplimiento de los requisitos necesarios para el recobro de las incapacidades, las cuales se radican de manera permanente en las diferentes EPS y ARL, se remitieron 61 oficios de cobro y se inicio 6 procesos en sede administrativa de recobro (sanitas, sos, coosalud, compensar, nueva eps, salud total), con esto se logro el pago total de la obligacion por parte de Coosalud EPS; los 5 restantes estan en termino de revision y posterior remision a cobro coactivo</t>
  </si>
  <si>
    <t xml:space="preserve">Se incremento el numero de solicitudes de la Comision Nacional y Seccional de Disciplina, los despachos transitorios, y otros, para lo cual se genero un plan de choque con el fin de atender el mayor numero de requerimientos allegados, no obstante, el termino concedido desborda la capacidad de respuesta </t>
  </si>
  <si>
    <t>Todos los requerimientos son codificados a traves del sistema de correspondencia SIGOBIUS, se revisan si cumplen con la norma legal respetando la reserva, esto con el fin de tener una trazabilidad para la historia laboral. Se cuenta con un check list en el cual se establece los requisitos para la radicacion de novedades</t>
  </si>
  <si>
    <t xml:space="preserve">Se genero la circular DESAJCLC24-1 del 12/01/2024, donde se establece las fechas limite de radicacion de novedades, la cual es difundida mes a mes a traves de los correos electronicos, asi mismo, se remite circulares que ha emitido esta Direccion seccional como por ejemplo: asuntos laborales a tener en cuenta, cumplimiento de requisitos para el cargo, vacaciones, examen medico ocupacional, requisitos de incapacidades, esto con el fin de evitar la radicacion de novedades que no cumplan con los terminos ni normatividad vigente. Mes a mes se liquida la nomina y se revisa realizando diferentes cruces de informacion que permita establecer mayores o menores valores cancelados, vinculaciones no liquidadas, se remite por ticket los errores presentados en la liquidacion para ser abordados y solucionados por el asesor de Efinomina, se publica la pre nomina para que sea revisada por cada servidor judicial y remita las observaciones pertinentes. </t>
  </si>
  <si>
    <t xml:space="preserve">Se revisa el cumplimiento de los requisitos para el ejercicio del cargo y se remite oficio al nominador de los servidores que no cumplen, no se reciben ningun tipo de dadiva (dulce, detalle, pandebono, entre otros) por el cumplimiento de nuestras funciones, revision permanente de la planta, publicacion de la prenomina, adionalmente, al tener varios filtros de revisión, se cierra la brecha de posibles conductas cuyo reproche corresponda al ambito discipliario y/o penal de los servidores judiciales encargados de tales actividades </t>
  </si>
  <si>
    <t>Al establecer cronograma del proceso de nómina, se reduce las posibilidades de comportamientos fuera del marco de la Ley y de las funciones, igualmente como se realiza este proceso a través del sistema, cada servidor judicial esta en la posiblidad de presentar su reclamo por las inconsistencias en nomina, en cuanto a las incapacidades y licencias, igualmente, se cuenta con filtros desde los nominadores, para la radicación y para el registro de la misma</t>
  </si>
  <si>
    <t xml:space="preserve">Para la generacion de cetil, se tiene como base la informacion que reposa en la historia laboral o archivos de la entidad o pruebas aportadas por el peticionario como por ejemplo: actos adtivos, certificaciones, nominas, etc, además se recurre a entidades como la UGPP y hasta Minhacienda con el fin de recopilar  información necesaria para diligenciar el formato cetil el cual se encuentra en Plataforma de entidad externa </t>
  </si>
  <si>
    <t xml:space="preserve">el proceso de contratacion se lleva a cabo en el area administrativa, a traves de las plaformas establecidas por la entidad y acatando la normatividad vigente. Asi mismo, se realizan actividades con aliados estrategicos como la caja de compensacion </t>
  </si>
  <si>
    <t xml:space="preserve">El equipo de nomina y seguridad social revisan que las novedades cumplan con los requisitos para su ingreso y se devuelven la que no cumplen, se ratifica los diferentes filtros que se tiene al interior del área que impiden caer en esos comportamientos  </t>
  </si>
  <si>
    <t>ANÁLISIS DEL RESULTADO FINAL 
2 TRIMESTRE</t>
  </si>
  <si>
    <t xml:space="preserve">para el segundo trimestre del 2024, se continua con la revision de los requisitos necesarios para el recobro de las incapacidades, las cuales se radican de manera permanente en las diferentes EPS y ARL, se remitieron 44 oficios de cobro, se iniciaron 3 procesos de recobro en sede administrativa ( Sanitas, Salud Total y Nueva Eps) y se paso a cobro coactivo 3 (Sura, Salud Total, SOS). Se dio el proceso de intervencion de la EPS Sanitas y Nueva Eps, entre otras, en consecuencia los recobros de estas entidades quedaran en esta area. </t>
  </si>
  <si>
    <t>Se incremento el numero de solicitudes de la Comision Nacional y Seccional de Disciplina, los despachos transitorios, y otros, para lo cual se genero un plan de choque con el fin de atender el mayor numero de requerimientos allegados, no obstante, el termino concedido desborda la capacidad de respuesta lo que hace imposible cumplir con los terminos establecidos.</t>
  </si>
  <si>
    <t>Se reitera mes a mes la circular DESAJCLC24-1 del 12/01/2024, donde se establece las fechas limite de radicacion de novedades, asi mismo, se remite circulares que ha emitido esta Direccion seccional como por ejemplo: asuntos laborales a tener en cuenta, cumplimiento de requisitos para el cargo, vacaciones, examen medico ocupacional, requisitos de incapacidades, esto con el fin de evitar la radicacion de novedades que no cumplan con los terminos ni normatividad vigente. Mes a mes se liquida la nomina y se revisa realizando diferentes cruces de informacion que permita establecer mayores o menores valores cancelados, vinculaciones no liquidadas, se remite por ticket los errores presentados en la liquidacion para ser abordados y solucionados por el asesor de Efinomina, se publica la pre nomina para que sea revisada por cada servidor judicial y remita las observaciones pertinentes. Cuando se realiza la liquidacion definitiva se descuenta los mayores valores cancelados de acuerdo al saldo; igualmente, si se advierte el regreso del deudor se procede a descuento por nomina. Quien no reintegre los valores adeudados, se remiten a proceso de cobro coactivo</t>
  </si>
  <si>
    <t xml:space="preserve">Se revisa el cumplimiento de los requisitos para el ejercicio del cargo y se remite oficio al nominador de los servidores que no cumplen, se tiene como instruccion y esta prohibido el recibir cualquier tipo de dadiva (dulce, detalle, pandebono, entre otros) por el cumplimiento de nuestras funciones; revision permanente de la planta, publicacion de la prenomina, adionalmente, al tener varios filtros de revisión, se cierra la brecha de posibles conductas cuyo reproche corresponda al ambito discipliario y/o penal de los servidores judiciales encargados de tales actividades </t>
  </si>
  <si>
    <t>Al establecer cronograma del proceso de nómina, se reduce las posibilidades de comportamientos fuera del marco de la Ley y de las funciones, igualmente como se realiza este proceso a través del sistema, cada servidor judicial esta en la posiblidad de presentar su reclamo por las inconsistencias en nomina, en cuanto a las incapacidades y licencias, igualmente, se cuenta con filtros desde los nominadores, para la radicación y  registro de la misma</t>
  </si>
  <si>
    <t xml:space="preserve">El proceso de contratacion se lleva a cabo en el area administrativa a traves de las plaformas establecidas por la entidad y el gobierno nacional, acatando la normatividad vigente. Asi mismo, se realizan actividades con aliados estrategicos como la caja de compensacion. Las actividades del plan anual de bienestar son promovidas a traves de los diferentes medios con que cuenta la seccional como por ejemplo: correo electronico, SIRIS, whatsaap, entre otros; asi mismo, se hace una inscripcion a traves de form el cual es diligenciado por cada servidor judicial. La base de datos es revisada posteriormente para la consolidacion de datos y el otorgamiento del beneficio. </t>
  </si>
  <si>
    <t xml:space="preserve">El equipo de nomina y seguridad social revisan que las novedades cumplan con los requisitos para su ingreso y se devuelve la que no cumple, se ratifica los diferentes filtros que se tiene al interior del área que impiden caer en esos comportamientos  </t>
  </si>
  <si>
    <t>ANÁLISIS DEL RESULTADO FINAL 
3 TRIMESTRE</t>
  </si>
  <si>
    <t>para el 3er trimestre del 2024, se continua con la revision de los requisitos necesarios para el recobro de las incapacidades, las cuales se radican de manera permanente en las diferentes EPS y ARL, se remitieron 56 oficios de cobro y se paso a cobro coactivo 1 (Salud Total). Se continua con el proceso de intervencion de la EPS Sanitas, Nueva Eps, emssanar, en consecuencia los recobros permanecen en esta area. igualmente, se han realizado reuniones presenciales y virtuales con las EPS (SOS, SANITAS, NUEVA EPS, COMFENALCO, SURA, EMSSANAR, COOSALUD) con lo cual se ha logrado el pago de incapacidades de vigencias anteriores y la depuracion de la cartera.</t>
  </si>
  <si>
    <t>Se incremento el numero de solicitudes de la Comision Nacional y Seccional de Disciplina, los despachos transitorios, y otros, que rebasa la capacidad operativa, no obstante se tienen jornadas extralaborales acompañadas de un plan de choque con el fin de atender el mayor numero de requerimientos allegados. Se resalta que el termino concedido es minimo (1, 2, 3 días) para la cantidad de informacion solicitada, lo que genera el incumplimiento en los terminos.</t>
  </si>
  <si>
    <t>Todos los requerimientos son codificados a traves del sistema de correspondencia SIGOBIUS, se revisan si cumplen con la norma legal respetando la reserva, esto con el fin de tener una trazabilidad para la historia laboral. Se cuenta con un check list en el cual se establece los requisitos para la radicacion de novedades, procurando alimentar las hojas de vida digitalizadas.</t>
  </si>
  <si>
    <t xml:space="preserve">Se reitera mes a mes la circular DESAJCLC24-1 del 12/01/2024, donde se establece las fechas limite de radicacion de novedades, asi mismo, se remite circulares que ha emitido esta Direccion seccional como por ejemplo: asuntos laborales a tener en cuenta, cumplimiento de requisitos para el cargo, vacaciones, examen medico ocupacional, requisitos de incapacidades, esto con el fin de evitar la radicacion de novedades que no cumplan con los terminos ni normatividad vigente. Mes a mes se liquida la nomina y se revisa realizando diferentes cruces de informacion que permita establecer mayores o menores valores cancelados, vinculaciones no liquidadas, se remite por ticket los errores presentados en la liquidacion para ser abordados y solucionados por el asesor de Efinomina, se publica la pre nomina para que sea revisada por cada servidor judicial y remita las observaciones pertinentes. Cuando se realiza la liquidacion definitiva se descuenta los mayores valores cancelados de acuerdo al saldo; igualmente, si se advierte el regreso del deudor se procede a descuento por nomina. Quien no reintegre los valores adeudados, se remiten a proceso de cobro coactivo. </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</si>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</sst>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name val="Calibri"/>
      <family val="2"/>
      <scheme val="minor"/>
    </font>
    <font>
      <sz val="10"/>
      <color rgb="FF000000"/>
      <name val="Calibri"/>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thin">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0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68" fillId="0" borderId="111" xfId="0" applyFont="1" applyBorder="1" applyAlignment="1">
      <alignment horizontal="center" vertical="center" wrapText="1"/>
    </xf>
    <xf numFmtId="0" fontId="68" fillId="0" borderId="82" xfId="0" applyFont="1" applyBorder="1" applyAlignment="1">
      <alignment horizontal="center" vertical="center" wrapText="1"/>
    </xf>
    <xf numFmtId="0" fontId="69" fillId="0" borderId="80"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12" xfId="0" applyFont="1" applyBorder="1" applyAlignment="1">
      <alignment horizontal="center" vertical="center" wrapText="1"/>
    </xf>
    <xf numFmtId="0" fontId="68" fillId="0" borderId="12" xfId="0" applyFont="1"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32" xfId="0" applyBorder="1" applyAlignment="1">
      <alignment horizontal="center"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32" xfId="0" applyBorder="1" applyAlignment="1">
      <alignment horizontal="justify"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20"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21" xfId="0" applyFont="1" applyFill="1" applyBorder="1" applyAlignment="1">
      <alignment horizontal="center" vertical="center"/>
    </xf>
    <xf numFmtId="0" fontId="12" fillId="3" borderId="77" xfId="0" applyFont="1" applyFill="1" applyBorder="1" applyAlignment="1">
      <alignment horizontal="center" vertical="center"/>
    </xf>
    <xf numFmtId="2" fontId="12" fillId="0" borderId="6" xfId="3" applyNumberFormat="1" applyFont="1" applyBorder="1" applyAlignment="1">
      <alignment horizontal="justify" vertical="center" wrapText="1"/>
    </xf>
    <xf numFmtId="0" fontId="23" fillId="0" borderId="44" xfId="0" applyFont="1" applyBorder="1" applyAlignment="1" applyProtection="1">
      <alignment vertical="center" wrapText="1"/>
      <protection locked="0"/>
    </xf>
    <xf numFmtId="0" fontId="23" fillId="0" borderId="28" xfId="0" applyFont="1" applyBorder="1" applyAlignment="1" applyProtection="1">
      <alignment vertical="center" wrapText="1"/>
      <protection locked="0"/>
    </xf>
    <xf numFmtId="0" fontId="23" fillId="0" borderId="46" xfId="0" applyFont="1" applyBorder="1" applyAlignment="1" applyProtection="1">
      <alignment vertical="center" wrapText="1"/>
      <protection locked="0"/>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4" fillId="0" borderId="116" xfId="0" applyFont="1" applyBorder="1" applyAlignment="1">
      <alignment horizontal="left" vertical="center" wrapText="1" readingOrder="1"/>
    </xf>
    <xf numFmtId="0" fontId="74" fillId="0" borderId="116" xfId="0" applyFont="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justify" vertical="center" wrapText="1"/>
      <protection locked="0"/>
    </xf>
    <xf numFmtId="0" fontId="70" fillId="5" borderId="113" xfId="0" applyFont="1" applyFill="1" applyBorder="1" applyAlignment="1" applyProtection="1">
      <alignment horizontal="justify" vertical="center"/>
      <protection locked="0"/>
    </xf>
    <xf numFmtId="0" fontId="73" fillId="5" borderId="113" xfId="0" applyFont="1" applyFill="1" applyBorder="1" applyAlignment="1" applyProtection="1">
      <alignment horizontal="left" vertical="center" wrapText="1"/>
      <protection locked="0"/>
    </xf>
    <xf numFmtId="0" fontId="74" fillId="0" borderId="117"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5"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2" fillId="3" borderId="102"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8"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104" xfId="1" applyFont="1" applyFill="1" applyBorder="1" applyAlignment="1">
      <alignment horizontal="center" vertical="center"/>
    </xf>
    <xf numFmtId="0" fontId="52" fillId="3" borderId="16"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86" xfId="0" applyFont="1" applyFill="1" applyBorder="1" applyAlignment="1">
      <alignment vertical="center" wrapText="1"/>
    </xf>
    <xf numFmtId="0" fontId="58" fillId="3" borderId="87"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6"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1" xfId="2" applyFont="1" applyFill="1" applyBorder="1" applyAlignment="1">
      <alignment horizontal="center" vertical="center" wrapText="1"/>
    </xf>
    <xf numFmtId="0" fontId="59" fillId="4" borderId="100" xfId="2" applyFont="1" applyFill="1" applyBorder="1" applyAlignment="1">
      <alignment horizontal="center" vertical="center" wrapText="1"/>
    </xf>
    <xf numFmtId="0" fontId="59" fillId="4" borderId="101" xfId="1" applyFont="1" applyFill="1" applyBorder="1" applyAlignment="1">
      <alignment horizontal="center" vertical="center"/>
    </xf>
    <xf numFmtId="0" fontId="59" fillId="4" borderId="97"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67" fillId="10" borderId="0" xfId="0" applyFont="1" applyFill="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32" xfId="4" applyFont="1" applyBorder="1" applyAlignment="1">
      <alignment horizontal="center" vertical="center" wrapText="1"/>
    </xf>
    <xf numFmtId="9" fontId="1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0" fillId="0" borderId="120" xfId="0" applyBorder="1" applyAlignment="1">
      <alignment horizontal="center" vertical="center" wrapText="1"/>
    </xf>
    <xf numFmtId="0" fontId="0" fillId="0" borderId="31"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2" xfId="0" applyFill="1" applyBorder="1" applyAlignment="1">
      <alignment horizontal="center" vertical="center" wrapText="1"/>
    </xf>
    <xf numFmtId="0" fontId="0" fillId="3" borderId="96" xfId="0" applyFill="1" applyBorder="1" applyAlignment="1">
      <alignment horizontal="center" vertical="center" wrapText="1"/>
    </xf>
    <xf numFmtId="0" fontId="12" fillId="0" borderId="32" xfId="0" applyFont="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0" fontId="5" fillId="4" borderId="6" xfId="0" applyFont="1" applyFill="1" applyBorder="1" applyAlignment="1">
      <alignment horizontal="left"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92"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0" fillId="0" borderId="0" xfId="0" applyAlignment="1">
      <alignment horizontal="center" vertical="center" wrapText="1"/>
    </xf>
    <xf numFmtId="0" fontId="0" fillId="0" borderId="89" xfId="0" applyBorder="1" applyAlignment="1">
      <alignment horizontal="center" vertical="center" wrapText="1"/>
    </xf>
    <xf numFmtId="0" fontId="84" fillId="0" borderId="35" xfId="0" applyFont="1" applyBorder="1" applyAlignment="1">
      <alignment horizontal="center" vertical="center" wrapText="1"/>
    </xf>
    <xf numFmtId="0" fontId="84" fillId="0" borderId="6" xfId="0" applyFont="1" applyBorder="1" applyAlignment="1">
      <alignment horizontal="center" vertical="center" wrapText="1"/>
    </xf>
    <xf numFmtId="0" fontId="84" fillId="0" borderId="32" xfId="0" applyFont="1" applyBorder="1" applyAlignment="1">
      <alignment horizontal="center" vertical="center" wrapText="1"/>
    </xf>
    <xf numFmtId="0" fontId="84" fillId="0" borderId="24" xfId="0" applyFont="1" applyBorder="1" applyAlignment="1">
      <alignment horizontal="center" vertical="center" wrapText="1"/>
    </xf>
    <xf numFmtId="0" fontId="4" fillId="16" borderId="109" xfId="0" applyFont="1" applyFill="1" applyBorder="1" applyAlignment="1" applyProtection="1">
      <alignment horizontal="center" vertical="center" wrapText="1"/>
      <protection locked="0"/>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12" fillId="0" borderId="23"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3" fillId="0" borderId="44" xfId="0" applyFont="1" applyBorder="1" applyAlignment="1" applyProtection="1">
      <alignment horizontal="left" vertical="top" wrapText="1"/>
      <protection locked="0"/>
    </xf>
    <xf numFmtId="0" fontId="23" fillId="0" borderId="28" xfId="0" applyFont="1" applyBorder="1" applyAlignment="1" applyProtection="1">
      <alignment horizontal="left" vertical="top" wrapText="1"/>
      <protection locked="0"/>
    </xf>
    <xf numFmtId="0" fontId="23" fillId="0" borderId="46" xfId="0" applyFont="1" applyBorder="1" applyAlignment="1" applyProtection="1">
      <alignment horizontal="left" vertical="top" wrapText="1"/>
      <protection locked="0"/>
    </xf>
    <xf numFmtId="0" fontId="23" fillId="0" borderId="28" xfId="0" applyFont="1" applyBorder="1" applyAlignment="1" applyProtection="1">
      <alignment horizontal="left" vertical="top"/>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6" fillId="0" borderId="23" xfId="0" applyFont="1" applyBorder="1" applyAlignment="1">
      <alignment horizontal="center" vertical="center" wrapText="1"/>
    </xf>
    <xf numFmtId="9" fontId="0" fillId="0" borderId="46" xfId="0" applyNumberFormat="1" applyBorder="1" applyAlignment="1">
      <alignment horizontal="center" vertical="center" wrapText="1"/>
    </xf>
    <xf numFmtId="2" fontId="0" fillId="0" borderId="46" xfId="0" applyNumberFormat="1" applyBorder="1" applyAlignment="1">
      <alignment horizontal="center" vertical="center" wrapText="1"/>
    </xf>
    <xf numFmtId="0" fontId="0" fillId="0" borderId="32" xfId="0"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0" borderId="24" xfId="0"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xf numFmtId="0" fontId="85" fillId="0" borderId="44" xfId="0" applyFont="1" applyFill="1" applyBorder="1" applyAlignment="1"/>
    <xf numFmtId="0" fontId="85" fillId="0" borderId="28" xfId="0" applyFont="1" applyFill="1" applyBorder="1" applyAlignment="1"/>
    <xf numFmtId="0" fontId="85" fillId="0" borderId="122" xfId="0" applyFont="1" applyFill="1" applyBorder="1" applyAlignment="1"/>
    <xf numFmtId="0" fontId="85" fillId="0" borderId="23" xfId="0" applyFont="1" applyFill="1" applyBorder="1" applyAlignment="1"/>
    <xf numFmtId="14" fontId="85" fillId="0" borderId="44" xfId="0" applyNumberFormat="1" applyFont="1" applyFill="1" applyBorder="1" applyAlignment="1"/>
    <xf numFmtId="0" fontId="85" fillId="0" borderId="123" xfId="0" applyFont="1" applyFill="1" applyBorder="1" applyAlignment="1">
      <alignment wrapText="1"/>
    </xf>
    <xf numFmtId="0" fontId="85" fillId="0" borderId="124" xfId="0" applyFont="1" applyFill="1" applyBorder="1" applyAlignment="1">
      <alignment wrapText="1"/>
    </xf>
    <xf numFmtId="0" fontId="85" fillId="0" borderId="121" xfId="0" applyFont="1" applyFill="1" applyBorder="1" applyAlignment="1">
      <alignment wrapText="1"/>
    </xf>
    <xf numFmtId="0" fontId="85" fillId="0" borderId="125" xfId="0" applyFont="1" applyFill="1" applyBorder="1" applyAlignment="1"/>
    <xf numFmtId="14" fontId="85" fillId="0" borderId="28" xfId="0" applyNumberFormat="1" applyFont="1" applyFill="1" applyBorder="1" applyAlignment="1"/>
    <xf numFmtId="0" fontId="85" fillId="0" borderId="120" xfId="0" applyFont="1" applyFill="1" applyBorder="1" applyAlignment="1">
      <alignment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7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7" zoomScale="90" zoomScaleNormal="90" workbookViewId="0">
      <selection activeCell="K12" sqref="K12"/>
    </sheetView>
  </sheetViews>
  <sheetFormatPr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5"/>
      <c r="B1" s="285"/>
      <c r="C1" s="285"/>
      <c r="D1" s="285"/>
      <c r="E1" s="285"/>
      <c r="F1" s="285"/>
    </row>
    <row r="5" spans="1:9">
      <c r="D5" s="15"/>
      <c r="E5" s="15"/>
      <c r="F5" s="15"/>
      <c r="G5" s="15"/>
      <c r="H5" s="15"/>
    </row>
    <row r="6" spans="1:9">
      <c r="D6" s="15"/>
      <c r="E6" s="15"/>
      <c r="F6" s="15"/>
      <c r="G6" s="15"/>
      <c r="H6" s="15"/>
    </row>
    <row r="7" spans="1:9" ht="33.75">
      <c r="A7" s="286" t="s">
        <v>0</v>
      </c>
      <c r="B7" s="286"/>
      <c r="C7" s="286"/>
      <c r="D7" s="286"/>
      <c r="E7" s="286"/>
      <c r="F7" s="286"/>
      <c r="G7" s="286"/>
      <c r="H7" s="286"/>
      <c r="I7" s="286"/>
    </row>
    <row r="9" spans="1:9" s="7" customFormat="1" ht="81.75" customHeight="1">
      <c r="A9" s="8" t="s">
        <v>1</v>
      </c>
      <c r="B9" s="287" t="s">
        <v>2</v>
      </c>
      <c r="C9" s="287"/>
      <c r="D9" s="287"/>
      <c r="E9" s="287"/>
      <c r="F9" s="287"/>
      <c r="G9" s="287"/>
      <c r="H9" s="287"/>
      <c r="I9" s="287"/>
    </row>
    <row r="10" spans="1:9" s="7" customFormat="1" ht="16.899999999999999" customHeight="1">
      <c r="A10" s="13"/>
      <c r="B10" s="14"/>
      <c r="C10" s="14"/>
      <c r="D10" s="13"/>
      <c r="E10" s="12"/>
    </row>
    <row r="11" spans="1:9" s="7" customFormat="1" ht="84" customHeight="1">
      <c r="A11" s="8" t="s">
        <v>3</v>
      </c>
      <c r="B11" s="9" t="s">
        <v>4</v>
      </c>
      <c r="C11" s="284" t="s">
        <v>5</v>
      </c>
      <c r="D11" s="284"/>
      <c r="E11" s="284"/>
      <c r="F11" s="284"/>
      <c r="G11" s="284"/>
      <c r="H11" s="284"/>
      <c r="I11" s="284"/>
    </row>
    <row r="12" spans="1:9" ht="32.25" customHeight="1">
      <c r="A12" s="11"/>
    </row>
    <row r="13" spans="1:9" ht="32.25" customHeight="1">
      <c r="A13" s="10" t="s">
        <v>6</v>
      </c>
      <c r="B13" s="283"/>
      <c r="C13" s="283"/>
      <c r="D13" s="283"/>
      <c r="E13" s="283"/>
      <c r="F13" s="283"/>
      <c r="G13" s="283"/>
      <c r="H13" s="283"/>
      <c r="I13" s="283"/>
    </row>
    <row r="14" spans="1:9" s="7" customFormat="1" ht="69" customHeight="1">
      <c r="A14" s="10" t="s">
        <v>7</v>
      </c>
      <c r="B14" s="284"/>
      <c r="C14" s="284"/>
      <c r="D14" s="284"/>
      <c r="E14" s="284"/>
      <c r="F14" s="284"/>
      <c r="G14" s="284"/>
      <c r="H14" s="284"/>
      <c r="I14" s="284"/>
    </row>
    <row r="15" spans="1:9" s="7" customFormat="1" ht="54" customHeight="1">
      <c r="A15" s="10" t="s">
        <v>8</v>
      </c>
      <c r="B15" s="284" t="s">
        <v>9</v>
      </c>
      <c r="C15" s="284"/>
      <c r="D15" s="284"/>
      <c r="E15" s="284"/>
      <c r="F15" s="284"/>
      <c r="G15" s="284"/>
      <c r="H15" s="284"/>
      <c r="I15" s="284"/>
    </row>
    <row r="16" spans="1:9" s="7" customFormat="1" ht="54" customHeight="1">
      <c r="A16" s="8" t="s">
        <v>10</v>
      </c>
      <c r="B16" s="284"/>
      <c r="C16" s="284"/>
      <c r="D16" s="284"/>
      <c r="E16" s="284"/>
      <c r="F16" s="284"/>
      <c r="G16" s="284"/>
      <c r="H16" s="284"/>
      <c r="I16" s="284"/>
    </row>
    <row r="18" spans="1:9" s="7" customFormat="1" ht="54.75" customHeight="1">
      <c r="A18" s="8" t="s">
        <v>11</v>
      </c>
      <c r="B18" s="282">
        <v>45372</v>
      </c>
      <c r="C18" s="282"/>
      <c r="D18" s="282"/>
      <c r="E18" s="282"/>
      <c r="F18" s="282"/>
      <c r="G18" s="282"/>
      <c r="H18" s="282"/>
      <c r="I18" s="282"/>
    </row>
    <row r="21" spans="1:9" ht="15.75" thickBot="1"/>
    <row r="22" spans="1:9">
      <c r="B22" s="205" t="s">
        <v>12</v>
      </c>
      <c r="C22" s="206" t="s">
        <v>13</v>
      </c>
      <c r="D22" s="206" t="s">
        <v>14</v>
      </c>
      <c r="E22" s="206" t="s">
        <v>15</v>
      </c>
    </row>
    <row r="23" spans="1:9" ht="15.75" thickBot="1">
      <c r="B23" s="207" t="s">
        <v>16</v>
      </c>
      <c r="C23" s="208" t="s">
        <v>17</v>
      </c>
      <c r="D23" s="208" t="s">
        <v>18</v>
      </c>
      <c r="E23" s="208" t="s">
        <v>19</v>
      </c>
    </row>
    <row r="24" spans="1:9">
      <c r="B24" s="209" t="s">
        <v>20</v>
      </c>
      <c r="C24" s="210" t="s">
        <v>11</v>
      </c>
      <c r="D24" s="210" t="s">
        <v>11</v>
      </c>
      <c r="E24" s="210" t="s">
        <v>11</v>
      </c>
    </row>
    <row r="25" spans="1:9" ht="15.75" thickBot="1">
      <c r="B25" s="207">
        <v>1</v>
      </c>
      <c r="C25" s="208" t="s">
        <v>21</v>
      </c>
      <c r="D25" s="208" t="s">
        <v>22</v>
      </c>
      <c r="E25" s="208"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M30" sqref="M30"/>
    </sheetView>
  </sheetViews>
  <sheetFormatPr defaultColWidth="11.42578125" defaultRowHeight="15"/>
  <sheetData>
    <row r="2" spans="2:10" ht="18.75">
      <c r="B2" s="288" t="s">
        <v>24</v>
      </c>
      <c r="C2" s="288"/>
      <c r="D2" s="288"/>
      <c r="E2" s="288"/>
      <c r="F2" s="288"/>
      <c r="G2" s="288"/>
      <c r="H2" s="288"/>
      <c r="I2" s="288"/>
      <c r="J2" s="288"/>
    </row>
    <row r="3" spans="2:10" ht="15.75" thickBot="1"/>
    <row r="4" spans="2:10">
      <c r="B4" s="289" t="s">
        <v>25</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8" spans="2:10" ht="15.75" thickBot="1"/>
    <row r="9" spans="2:10">
      <c r="B9" s="289" t="s">
        <v>26</v>
      </c>
      <c r="C9" s="290"/>
      <c r="D9" s="290"/>
      <c r="E9" s="290"/>
      <c r="F9" s="290"/>
      <c r="G9" s="290"/>
      <c r="H9" s="290"/>
      <c r="I9" s="290"/>
      <c r="J9" s="291"/>
    </row>
    <row r="10" spans="2:10">
      <c r="B10" s="292"/>
      <c r="C10" s="293"/>
      <c r="D10" s="293"/>
      <c r="E10" s="293"/>
      <c r="F10" s="293"/>
      <c r="G10" s="293"/>
      <c r="H10" s="293"/>
      <c r="I10" s="293"/>
      <c r="J10" s="294"/>
    </row>
    <row r="11" spans="2:10">
      <c r="B11" s="292"/>
      <c r="C11" s="293"/>
      <c r="D11" s="293"/>
      <c r="E11" s="293"/>
      <c r="F11" s="293"/>
      <c r="G11" s="293"/>
      <c r="H11" s="293"/>
      <c r="I11" s="293"/>
      <c r="J11" s="294"/>
    </row>
    <row r="12" spans="2:10">
      <c r="B12" s="292"/>
      <c r="C12" s="293"/>
      <c r="D12" s="293"/>
      <c r="E12" s="293"/>
      <c r="F12" s="293"/>
      <c r="G12" s="293"/>
      <c r="H12" s="293"/>
      <c r="I12" s="293"/>
      <c r="J12" s="294"/>
    </row>
    <row r="13" spans="2:10">
      <c r="B13" s="292"/>
      <c r="C13" s="293"/>
      <c r="D13" s="293"/>
      <c r="E13" s="293"/>
      <c r="F13" s="293"/>
      <c r="G13" s="293"/>
      <c r="H13" s="293"/>
      <c r="I13" s="293"/>
      <c r="J13" s="294"/>
    </row>
    <row r="14" spans="2:10">
      <c r="B14" s="292"/>
      <c r="C14" s="293"/>
      <c r="D14" s="293"/>
      <c r="E14" s="293"/>
      <c r="F14" s="293"/>
      <c r="G14" s="293"/>
      <c r="H14" s="293"/>
      <c r="I14" s="293"/>
      <c r="J14" s="294"/>
    </row>
    <row r="15" spans="2:10" ht="15.75" thickBot="1">
      <c r="B15" s="295"/>
      <c r="C15" s="296"/>
      <c r="D15" s="296"/>
      <c r="E15" s="296"/>
      <c r="F15" s="296"/>
      <c r="G15" s="296"/>
      <c r="H15" s="296"/>
      <c r="I15" s="296"/>
      <c r="J15" s="297"/>
    </row>
    <row r="16" spans="2:10" ht="15.75" thickBot="1"/>
    <row r="17" spans="2:10">
      <c r="B17" s="289" t="s">
        <v>27</v>
      </c>
      <c r="C17" s="290"/>
      <c r="D17" s="290"/>
      <c r="E17" s="290"/>
      <c r="F17" s="290"/>
      <c r="G17" s="290"/>
      <c r="H17" s="290"/>
      <c r="I17" s="290"/>
      <c r="J17" s="291"/>
    </row>
    <row r="18" spans="2:10">
      <c r="B18" s="292"/>
      <c r="C18" s="293"/>
      <c r="D18" s="293"/>
      <c r="E18" s="293"/>
      <c r="F18" s="293"/>
      <c r="G18" s="293"/>
      <c r="H18" s="293"/>
      <c r="I18" s="293"/>
      <c r="J18" s="294"/>
    </row>
    <row r="19" spans="2:10">
      <c r="B19" s="292"/>
      <c r="C19" s="293"/>
      <c r="D19" s="293"/>
      <c r="E19" s="293"/>
      <c r="F19" s="293"/>
      <c r="G19" s="293"/>
      <c r="H19" s="293"/>
      <c r="I19" s="293"/>
      <c r="J19" s="294"/>
    </row>
    <row r="20" spans="2:10" ht="15.75" thickBot="1">
      <c r="B20" s="295"/>
      <c r="C20" s="296"/>
      <c r="D20" s="296"/>
      <c r="E20" s="296"/>
      <c r="F20" s="296"/>
      <c r="G20" s="296"/>
      <c r="H20" s="296"/>
      <c r="I20" s="296"/>
      <c r="J20" s="297"/>
    </row>
    <row r="21" spans="2:10" ht="15.75" thickBot="1"/>
    <row r="22" spans="2:10">
      <c r="B22" s="289" t="s">
        <v>28</v>
      </c>
      <c r="C22" s="290"/>
      <c r="D22" s="290"/>
      <c r="E22" s="290"/>
      <c r="F22" s="290"/>
      <c r="G22" s="290"/>
      <c r="H22" s="290"/>
      <c r="I22" s="290"/>
      <c r="J22" s="291"/>
    </row>
    <row r="23" spans="2:10">
      <c r="B23" s="292"/>
      <c r="C23" s="293"/>
      <c r="D23" s="293"/>
      <c r="E23" s="293"/>
      <c r="F23" s="293"/>
      <c r="G23" s="293"/>
      <c r="H23" s="293"/>
      <c r="I23" s="293"/>
      <c r="J23" s="294"/>
    </row>
    <row r="24" spans="2:10">
      <c r="B24" s="292"/>
      <c r="C24" s="293"/>
      <c r="D24" s="293"/>
      <c r="E24" s="293"/>
      <c r="F24" s="293"/>
      <c r="G24" s="293"/>
      <c r="H24" s="293"/>
      <c r="I24" s="293"/>
      <c r="J24" s="294"/>
    </row>
    <row r="25" spans="2:10">
      <c r="B25" s="292"/>
      <c r="C25" s="293"/>
      <c r="D25" s="293"/>
      <c r="E25" s="293"/>
      <c r="F25" s="293"/>
      <c r="G25" s="293"/>
      <c r="H25" s="293"/>
      <c r="I25" s="293"/>
      <c r="J25" s="294"/>
    </row>
    <row r="26" spans="2:10">
      <c r="B26" s="292"/>
      <c r="C26" s="293"/>
      <c r="D26" s="293"/>
      <c r="E26" s="293"/>
      <c r="F26" s="293"/>
      <c r="G26" s="293"/>
      <c r="H26" s="293"/>
      <c r="I26" s="293"/>
      <c r="J26" s="294"/>
    </row>
    <row r="27" spans="2:10">
      <c r="B27" s="292"/>
      <c r="C27" s="293"/>
      <c r="D27" s="293"/>
      <c r="E27" s="293"/>
      <c r="F27" s="293"/>
      <c r="G27" s="293"/>
      <c r="H27" s="293"/>
      <c r="I27" s="293"/>
      <c r="J27" s="294"/>
    </row>
    <row r="28" spans="2:10">
      <c r="B28" s="292"/>
      <c r="C28" s="293"/>
      <c r="D28" s="293"/>
      <c r="E28" s="293"/>
      <c r="F28" s="293"/>
      <c r="G28" s="293"/>
      <c r="H28" s="293"/>
      <c r="I28" s="293"/>
      <c r="J28" s="294"/>
    </row>
    <row r="29" spans="2:10">
      <c r="B29" s="292"/>
      <c r="C29" s="293"/>
      <c r="D29" s="293"/>
      <c r="E29" s="293"/>
      <c r="F29" s="293"/>
      <c r="G29" s="293"/>
      <c r="H29" s="293"/>
      <c r="I29" s="293"/>
      <c r="J29" s="294"/>
    </row>
    <row r="30" spans="2:10" ht="15.75" thickBot="1">
      <c r="B30" s="295"/>
      <c r="C30" s="296"/>
      <c r="D30" s="296"/>
      <c r="E30" s="296"/>
      <c r="F30" s="296"/>
      <c r="G30" s="296"/>
      <c r="H30" s="296"/>
      <c r="I30" s="296"/>
      <c r="J30" s="29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7" zoomScale="90" zoomScaleNormal="90" workbookViewId="0">
      <selection activeCell="D2" sqref="D2"/>
    </sheetView>
  </sheetViews>
  <sheetFormatPr defaultColWidth="10.42578125" defaultRowHeight="14.25"/>
  <cols>
    <col min="1" max="1" width="53.28515625" style="245" customWidth="1"/>
    <col min="2" max="2" width="15.42578125" style="246" customWidth="1"/>
    <col min="3" max="3" width="72.140625" style="213" customWidth="1"/>
    <col min="4" max="4" width="24.140625" style="246" customWidth="1"/>
    <col min="5" max="5" width="55.85546875" style="213" customWidth="1"/>
    <col min="6" max="6" width="4.7109375" style="213" customWidth="1"/>
    <col min="7" max="16384" width="10.42578125" style="213"/>
  </cols>
  <sheetData>
    <row r="1" spans="1:8" ht="87" customHeight="1">
      <c r="A1" s="211"/>
      <c r="B1" s="302" t="s">
        <v>29</v>
      </c>
      <c r="C1" s="302"/>
      <c r="D1" s="302"/>
      <c r="E1" s="211"/>
      <c r="F1" s="212"/>
      <c r="G1" s="212"/>
      <c r="H1" s="212"/>
    </row>
    <row r="2" spans="1:8" ht="54.75" customHeight="1">
      <c r="A2" s="214" t="s">
        <v>30</v>
      </c>
      <c r="B2" s="303" t="s">
        <v>31</v>
      </c>
      <c r="C2" s="304"/>
      <c r="D2" s="215" t="s">
        <v>32</v>
      </c>
      <c r="E2" s="216" t="s">
        <v>5</v>
      </c>
    </row>
    <row r="3" spans="1:8" ht="16.7" customHeight="1">
      <c r="A3" s="217"/>
      <c r="B3" s="218"/>
      <c r="C3" s="218"/>
      <c r="D3" s="219"/>
      <c r="E3" s="218"/>
    </row>
    <row r="4" spans="1:8" ht="54.75" customHeight="1">
      <c r="A4" s="214" t="s">
        <v>33</v>
      </c>
      <c r="B4" s="305" t="s">
        <v>34</v>
      </c>
      <c r="C4" s="306"/>
      <c r="D4" s="306"/>
      <c r="E4" s="306"/>
    </row>
    <row r="5" spans="1:8" ht="13.35" customHeight="1">
      <c r="A5" s="220"/>
      <c r="B5" s="221"/>
      <c r="D5" s="219"/>
      <c r="E5" s="219"/>
    </row>
    <row r="6" spans="1:8" ht="21" customHeight="1">
      <c r="A6" s="307" t="s">
        <v>35</v>
      </c>
      <c r="B6" s="308" t="s">
        <v>36</v>
      </c>
      <c r="C6" s="308"/>
      <c r="D6" s="308" t="s">
        <v>37</v>
      </c>
      <c r="E6" s="308"/>
    </row>
    <row r="7" spans="1:8" ht="115.5" customHeight="1">
      <c r="A7" s="307"/>
      <c r="B7" s="309" t="s">
        <v>38</v>
      </c>
      <c r="C7" s="310"/>
      <c r="D7" s="311" t="s">
        <v>39</v>
      </c>
      <c r="E7" s="311"/>
    </row>
    <row r="8" spans="1:8" ht="21" customHeight="1">
      <c r="A8" s="220"/>
      <c r="B8" s="221"/>
      <c r="D8" s="219"/>
      <c r="E8" s="219"/>
    </row>
    <row r="9" spans="1:8" ht="20.100000000000001" customHeight="1">
      <c r="A9" s="298" t="s">
        <v>40</v>
      </c>
      <c r="B9" s="298"/>
      <c r="C9" s="298"/>
      <c r="D9" s="298"/>
      <c r="E9" s="298"/>
    </row>
    <row r="10" spans="1:8" ht="20.100000000000001" customHeight="1">
      <c r="A10" s="222" t="s">
        <v>41</v>
      </c>
      <c r="B10" s="222" t="s">
        <v>42</v>
      </c>
      <c r="C10" s="222" t="s">
        <v>43</v>
      </c>
      <c r="D10" s="222" t="s">
        <v>44</v>
      </c>
      <c r="E10" s="222" t="s">
        <v>45</v>
      </c>
    </row>
    <row r="11" spans="1:8" s="226" customFormat="1" ht="118.5" customHeight="1">
      <c r="A11" s="299" t="s">
        <v>46</v>
      </c>
      <c r="B11" s="223">
        <v>1</v>
      </c>
      <c r="C11" s="224" t="s">
        <v>47</v>
      </c>
      <c r="D11" s="225">
        <v>1</v>
      </c>
      <c r="E11" s="224" t="s">
        <v>48</v>
      </c>
    </row>
    <row r="12" spans="1:8" s="226" customFormat="1" ht="113.25" customHeight="1">
      <c r="A12" s="299"/>
      <c r="B12" s="223">
        <v>2</v>
      </c>
      <c r="C12" s="224" t="s">
        <v>49</v>
      </c>
      <c r="D12" s="225"/>
      <c r="E12" s="224"/>
    </row>
    <row r="13" spans="1:8" ht="80.099999999999994" customHeight="1">
      <c r="A13" s="300" t="s">
        <v>50</v>
      </c>
      <c r="B13" s="227">
        <v>3</v>
      </c>
      <c r="C13" s="228" t="s">
        <v>51</v>
      </c>
      <c r="D13" s="227">
        <v>2</v>
      </c>
      <c r="E13" s="228" t="s">
        <v>52</v>
      </c>
    </row>
    <row r="14" spans="1:8" ht="80.099999999999994" customHeight="1">
      <c r="A14" s="300"/>
      <c r="B14" s="227">
        <v>4</v>
      </c>
      <c r="C14" s="228" t="s">
        <v>53</v>
      </c>
      <c r="D14" s="227"/>
      <c r="E14" s="228"/>
    </row>
    <row r="15" spans="1:8" ht="80.099999999999994" customHeight="1">
      <c r="A15" s="300"/>
      <c r="B15" s="227">
        <v>5</v>
      </c>
      <c r="C15" s="228" t="s">
        <v>54</v>
      </c>
      <c r="D15" s="227"/>
      <c r="E15" s="228"/>
    </row>
    <row r="16" spans="1:8" ht="80.099999999999994" customHeight="1">
      <c r="A16" s="301" t="s">
        <v>55</v>
      </c>
      <c r="B16" s="227">
        <v>6</v>
      </c>
      <c r="C16" s="228" t="s">
        <v>56</v>
      </c>
      <c r="D16" s="227">
        <v>3</v>
      </c>
      <c r="E16" s="224" t="s">
        <v>57</v>
      </c>
    </row>
    <row r="17" spans="1:10" ht="80.099999999999994" customHeight="1">
      <c r="A17" s="301"/>
      <c r="B17" s="227">
        <v>7</v>
      </c>
      <c r="C17" s="228" t="s">
        <v>58</v>
      </c>
      <c r="D17" s="227">
        <v>4</v>
      </c>
      <c r="E17" s="224" t="s">
        <v>59</v>
      </c>
    </row>
    <row r="18" spans="1:10" ht="80.099999999999994" customHeight="1">
      <c r="A18" s="301"/>
      <c r="B18" s="227">
        <v>8</v>
      </c>
      <c r="C18" s="228" t="s">
        <v>60</v>
      </c>
      <c r="D18" s="227"/>
      <c r="E18" s="229"/>
    </row>
    <row r="19" spans="1:10" ht="80.099999999999994" customHeight="1">
      <c r="A19" s="301"/>
      <c r="B19" s="227">
        <v>9</v>
      </c>
      <c r="C19" s="228" t="s">
        <v>61</v>
      </c>
      <c r="D19" s="227"/>
      <c r="E19" s="228"/>
    </row>
    <row r="20" spans="1:10" ht="80.099999999999994" customHeight="1">
      <c r="A20" s="301"/>
      <c r="B20" s="227">
        <v>10</v>
      </c>
      <c r="C20" s="228" t="s">
        <v>62</v>
      </c>
      <c r="D20" s="227"/>
      <c r="E20" s="224"/>
      <c r="J20" s="230"/>
    </row>
    <row r="21" spans="1:10" ht="80.099999999999994" customHeight="1">
      <c r="A21" s="301"/>
      <c r="B21" s="227">
        <v>11</v>
      </c>
      <c r="C21" s="228" t="s">
        <v>63</v>
      </c>
      <c r="D21" s="227"/>
      <c r="E21" s="228"/>
      <c r="J21" s="230"/>
    </row>
    <row r="22" spans="1:10" ht="80.099999999999994" customHeight="1">
      <c r="A22" s="301"/>
      <c r="B22" s="227">
        <v>12</v>
      </c>
      <c r="C22" s="228" t="s">
        <v>64</v>
      </c>
      <c r="D22" s="227"/>
      <c r="E22" s="228"/>
      <c r="J22" s="230"/>
    </row>
    <row r="23" spans="1:10" ht="80.099999999999994" customHeight="1">
      <c r="A23" s="301" t="s">
        <v>65</v>
      </c>
      <c r="B23" s="227">
        <v>13</v>
      </c>
      <c r="C23" s="224" t="s">
        <v>66</v>
      </c>
      <c r="D23" s="223">
        <v>5</v>
      </c>
      <c r="E23" s="224" t="s">
        <v>67</v>
      </c>
    </row>
    <row r="24" spans="1:10" ht="80.099999999999994" customHeight="1">
      <c r="A24" s="301"/>
      <c r="B24" s="227">
        <v>14</v>
      </c>
      <c r="C24" s="224" t="s">
        <v>68</v>
      </c>
      <c r="D24" s="223">
        <v>6</v>
      </c>
      <c r="E24" s="224" t="s">
        <v>69</v>
      </c>
    </row>
    <row r="25" spans="1:10" ht="80.099999999999994" customHeight="1">
      <c r="A25" s="301"/>
      <c r="B25" s="227">
        <v>15</v>
      </c>
      <c r="C25" s="224" t="s">
        <v>70</v>
      </c>
      <c r="D25" s="223">
        <v>7</v>
      </c>
      <c r="E25" s="224" t="s">
        <v>71</v>
      </c>
    </row>
    <row r="26" spans="1:10" ht="80.099999999999994" customHeight="1">
      <c r="A26" s="301"/>
      <c r="B26" s="227">
        <v>16</v>
      </c>
      <c r="C26" s="224" t="s">
        <v>72</v>
      </c>
      <c r="D26" s="223"/>
      <c r="E26" s="224"/>
    </row>
    <row r="27" spans="1:10" ht="174.6" customHeight="1">
      <c r="A27" s="231" t="s">
        <v>73</v>
      </c>
      <c r="B27" s="227">
        <v>17</v>
      </c>
      <c r="C27" s="224" t="s">
        <v>74</v>
      </c>
      <c r="D27" s="223">
        <v>8</v>
      </c>
      <c r="E27" s="224" t="s">
        <v>75</v>
      </c>
    </row>
    <row r="28" spans="1:10" ht="48.75" customHeight="1">
      <c r="A28" s="301" t="s">
        <v>76</v>
      </c>
      <c r="B28" s="227">
        <v>18</v>
      </c>
      <c r="C28" s="232" t="s">
        <v>77</v>
      </c>
      <c r="D28" s="227"/>
      <c r="E28" s="228"/>
    </row>
    <row r="29" spans="1:10" ht="87" customHeight="1">
      <c r="A29" s="301"/>
      <c r="B29" s="227">
        <v>19</v>
      </c>
      <c r="C29" s="232" t="s">
        <v>78</v>
      </c>
      <c r="D29" s="227"/>
      <c r="E29" s="228"/>
    </row>
    <row r="30" spans="1:10" ht="20.100000000000001" customHeight="1">
      <c r="A30" s="298" t="s">
        <v>79</v>
      </c>
      <c r="B30" s="298"/>
      <c r="C30" s="298"/>
      <c r="D30" s="298"/>
      <c r="E30" s="298"/>
    </row>
    <row r="31" spans="1:10" ht="20.100000000000001" customHeight="1">
      <c r="A31" s="222" t="s">
        <v>41</v>
      </c>
      <c r="B31" s="222" t="s">
        <v>42</v>
      </c>
      <c r="C31" s="222" t="s">
        <v>80</v>
      </c>
      <c r="D31" s="222" t="s">
        <v>44</v>
      </c>
      <c r="E31" s="222" t="s">
        <v>81</v>
      </c>
    </row>
    <row r="32" spans="1:10" ht="98.45" customHeight="1">
      <c r="A32" s="301" t="s">
        <v>82</v>
      </c>
      <c r="B32" s="223">
        <v>1</v>
      </c>
      <c r="C32" s="224" t="s">
        <v>83</v>
      </c>
      <c r="D32" s="223">
        <v>1</v>
      </c>
      <c r="E32" s="224" t="s">
        <v>84</v>
      </c>
    </row>
    <row r="33" spans="1:5" ht="81" customHeight="1">
      <c r="A33" s="301"/>
      <c r="B33" s="223">
        <v>2</v>
      </c>
      <c r="C33" s="224" t="s">
        <v>85</v>
      </c>
      <c r="D33" s="223">
        <v>2</v>
      </c>
      <c r="E33" s="224" t="s">
        <v>86</v>
      </c>
    </row>
    <row r="34" spans="1:5" ht="92.1" customHeight="1">
      <c r="A34" s="301"/>
      <c r="B34" s="223"/>
      <c r="C34" s="224"/>
      <c r="D34" s="223">
        <v>3</v>
      </c>
      <c r="E34" s="224" t="s">
        <v>87</v>
      </c>
    </row>
    <row r="35" spans="1:5" ht="68.25" customHeight="1">
      <c r="A35" s="301"/>
      <c r="B35" s="223"/>
      <c r="C35" s="224"/>
      <c r="D35" s="223">
        <v>4</v>
      </c>
      <c r="E35" s="224" t="s">
        <v>88</v>
      </c>
    </row>
    <row r="36" spans="1:5" ht="68.25" customHeight="1">
      <c r="A36" s="301"/>
      <c r="B36" s="223"/>
      <c r="C36" s="226"/>
      <c r="D36" s="223">
        <v>5</v>
      </c>
      <c r="E36" s="224" t="s">
        <v>89</v>
      </c>
    </row>
    <row r="37" spans="1:5" ht="41.45" customHeight="1">
      <c r="A37" s="301"/>
      <c r="B37" s="223"/>
      <c r="C37" s="232"/>
      <c r="D37" s="223">
        <v>6</v>
      </c>
      <c r="E37" s="224" t="s">
        <v>90</v>
      </c>
    </row>
    <row r="38" spans="1:5" ht="49.5" customHeight="1">
      <c r="A38" s="301"/>
      <c r="B38" s="223"/>
      <c r="C38" s="232"/>
      <c r="D38" s="223">
        <v>7</v>
      </c>
      <c r="E38" s="232" t="s">
        <v>91</v>
      </c>
    </row>
    <row r="39" spans="1:5" ht="49.5" customHeight="1">
      <c r="A39" s="301" t="s">
        <v>92</v>
      </c>
      <c r="B39" s="223">
        <v>3</v>
      </c>
      <c r="C39" s="232" t="s">
        <v>93</v>
      </c>
      <c r="D39" s="223">
        <v>8</v>
      </c>
      <c r="E39" s="232" t="s">
        <v>94</v>
      </c>
    </row>
    <row r="40" spans="1:5" ht="49.5" customHeight="1">
      <c r="A40" s="301"/>
      <c r="B40" s="223"/>
      <c r="C40" s="232"/>
      <c r="D40" s="223">
        <v>9</v>
      </c>
      <c r="E40" s="232" t="s">
        <v>95</v>
      </c>
    </row>
    <row r="41" spans="1:5" s="233" customFormat="1" ht="68.25" customHeight="1">
      <c r="A41" s="301"/>
      <c r="B41" s="223"/>
      <c r="C41" s="232"/>
      <c r="D41" s="223">
        <v>10</v>
      </c>
      <c r="E41" s="232" t="s">
        <v>96</v>
      </c>
    </row>
    <row r="42" spans="1:5" s="233" customFormat="1" ht="78.75" customHeight="1">
      <c r="A42" s="301"/>
      <c r="B42" s="223"/>
      <c r="C42" s="234"/>
      <c r="D42" s="223">
        <v>11</v>
      </c>
      <c r="E42" s="232" t="s">
        <v>97</v>
      </c>
    </row>
    <row r="43" spans="1:5" s="233" customFormat="1" ht="42.75">
      <c r="A43" s="301" t="s">
        <v>98</v>
      </c>
      <c r="B43" s="223">
        <v>4</v>
      </c>
      <c r="C43" s="224" t="s">
        <v>99</v>
      </c>
      <c r="D43" s="223">
        <v>12</v>
      </c>
      <c r="E43" s="235" t="s">
        <v>100</v>
      </c>
    </row>
    <row r="44" spans="1:5" s="233" customFormat="1" ht="55.5" customHeight="1">
      <c r="A44" s="301"/>
      <c r="B44" s="223">
        <v>5</v>
      </c>
      <c r="C44" s="224" t="s">
        <v>101</v>
      </c>
      <c r="D44" s="223"/>
      <c r="E44" s="224"/>
    </row>
    <row r="45" spans="1:5" s="233" customFormat="1" ht="42.75">
      <c r="A45" s="301"/>
      <c r="B45" s="223">
        <v>6</v>
      </c>
      <c r="C45" s="224" t="s">
        <v>102</v>
      </c>
      <c r="D45" s="223">
        <v>13</v>
      </c>
      <c r="E45" s="224" t="s">
        <v>103</v>
      </c>
    </row>
    <row r="46" spans="1:5" s="233" customFormat="1" ht="61.5" customHeight="1">
      <c r="A46" s="301"/>
      <c r="B46" s="223">
        <v>7</v>
      </c>
      <c r="C46" s="224" t="s">
        <v>104</v>
      </c>
      <c r="D46" s="223">
        <v>14</v>
      </c>
      <c r="E46" s="224" t="s">
        <v>105</v>
      </c>
    </row>
    <row r="47" spans="1:5" ht="71.25" customHeight="1">
      <c r="A47" s="301"/>
      <c r="B47" s="223">
        <v>8</v>
      </c>
      <c r="C47" s="235" t="s">
        <v>106</v>
      </c>
      <c r="D47" s="223">
        <v>15</v>
      </c>
      <c r="E47" s="224" t="s">
        <v>107</v>
      </c>
    </row>
    <row r="48" spans="1:5" ht="105" customHeight="1">
      <c r="A48" s="301"/>
      <c r="B48" s="223">
        <v>9</v>
      </c>
      <c r="C48" s="224" t="s">
        <v>108</v>
      </c>
      <c r="D48" s="223">
        <v>16</v>
      </c>
      <c r="E48" s="224" t="s">
        <v>109</v>
      </c>
    </row>
    <row r="49" spans="1:5" ht="75.599999999999994" customHeight="1">
      <c r="A49" s="301" t="s">
        <v>110</v>
      </c>
      <c r="B49" s="223">
        <v>10</v>
      </c>
      <c r="C49" s="224" t="s">
        <v>111</v>
      </c>
      <c r="D49" s="223">
        <v>17</v>
      </c>
      <c r="E49" s="224" t="s">
        <v>112</v>
      </c>
    </row>
    <row r="50" spans="1:5" ht="62.45" customHeight="1">
      <c r="A50" s="301"/>
      <c r="B50" s="223">
        <v>11</v>
      </c>
      <c r="C50" s="224" t="s">
        <v>113</v>
      </c>
      <c r="D50" s="225">
        <v>18</v>
      </c>
      <c r="E50" s="224" t="s">
        <v>114</v>
      </c>
    </row>
    <row r="51" spans="1:5" ht="28.5">
      <c r="A51" s="301"/>
      <c r="B51" s="223">
        <v>12</v>
      </c>
      <c r="C51" s="224" t="s">
        <v>115</v>
      </c>
      <c r="D51" s="225">
        <v>19</v>
      </c>
      <c r="E51" s="224" t="s">
        <v>116</v>
      </c>
    </row>
    <row r="52" spans="1:5" ht="57">
      <c r="A52" s="301" t="s">
        <v>117</v>
      </c>
      <c r="B52" s="223">
        <v>13</v>
      </c>
      <c r="C52" s="224" t="s">
        <v>118</v>
      </c>
      <c r="D52" s="225">
        <v>20</v>
      </c>
      <c r="E52" s="235" t="s">
        <v>119</v>
      </c>
    </row>
    <row r="53" spans="1:5" ht="28.5">
      <c r="A53" s="301"/>
      <c r="B53" s="223">
        <v>14</v>
      </c>
      <c r="C53" s="224" t="s">
        <v>120</v>
      </c>
      <c r="D53" s="225">
        <v>21</v>
      </c>
      <c r="E53" s="235" t="s">
        <v>121</v>
      </c>
    </row>
    <row r="54" spans="1:5" ht="71.25">
      <c r="A54" s="301"/>
      <c r="B54" s="223">
        <v>15</v>
      </c>
      <c r="C54" s="224" t="s">
        <v>122</v>
      </c>
      <c r="D54" s="225"/>
      <c r="E54" s="235"/>
    </row>
    <row r="55" spans="1:5" ht="28.5">
      <c r="A55" s="301"/>
      <c r="B55" s="223">
        <v>16</v>
      </c>
      <c r="C55" s="224" t="s">
        <v>123</v>
      </c>
      <c r="D55" s="225"/>
      <c r="E55" s="235"/>
    </row>
    <row r="56" spans="1:5">
      <c r="A56" s="301"/>
      <c r="B56" s="223">
        <v>17</v>
      </c>
      <c r="C56" s="224" t="s">
        <v>124</v>
      </c>
      <c r="D56" s="225"/>
      <c r="E56" s="235"/>
    </row>
    <row r="57" spans="1:5" ht="28.5">
      <c r="A57" s="301"/>
      <c r="B57" s="223">
        <v>18</v>
      </c>
      <c r="C57" s="224" t="s">
        <v>125</v>
      </c>
      <c r="D57" s="225"/>
      <c r="E57" s="235"/>
    </row>
    <row r="58" spans="1:5">
      <c r="A58" s="301"/>
      <c r="B58" s="223">
        <v>19</v>
      </c>
      <c r="C58" s="224" t="s">
        <v>126</v>
      </c>
      <c r="D58" s="225"/>
      <c r="E58" s="235"/>
    </row>
    <row r="59" spans="1:5" ht="28.5">
      <c r="A59" s="301"/>
      <c r="B59" s="223">
        <v>20</v>
      </c>
      <c r="C59" s="224" t="s">
        <v>127</v>
      </c>
      <c r="D59" s="225"/>
      <c r="E59" s="235"/>
    </row>
    <row r="60" spans="1:5" ht="28.5">
      <c r="A60" s="301"/>
      <c r="B60" s="223">
        <v>21</v>
      </c>
      <c r="C60" s="224" t="s">
        <v>128</v>
      </c>
      <c r="D60" s="225"/>
      <c r="E60" s="235"/>
    </row>
    <row r="61" spans="1:5">
      <c r="A61" s="301"/>
      <c r="B61" s="223">
        <v>22</v>
      </c>
      <c r="C61" s="224" t="s">
        <v>129</v>
      </c>
      <c r="D61" s="225"/>
      <c r="E61" s="236"/>
    </row>
    <row r="62" spans="1:5" ht="42.75">
      <c r="A62" s="301" t="s">
        <v>130</v>
      </c>
      <c r="B62" s="223">
        <v>23</v>
      </c>
      <c r="C62" s="224" t="s">
        <v>131</v>
      </c>
      <c r="D62" s="225">
        <v>22</v>
      </c>
      <c r="E62" s="235" t="s">
        <v>132</v>
      </c>
    </row>
    <row r="63" spans="1:5" ht="42.75">
      <c r="A63" s="301"/>
      <c r="B63" s="223">
        <v>24</v>
      </c>
      <c r="C63" s="224" t="s">
        <v>133</v>
      </c>
      <c r="D63" s="225">
        <v>23</v>
      </c>
      <c r="E63" s="224" t="s">
        <v>134</v>
      </c>
    </row>
    <row r="64" spans="1:5">
      <c r="A64" s="301"/>
      <c r="B64" s="223">
        <v>25</v>
      </c>
      <c r="C64" s="224" t="s">
        <v>135</v>
      </c>
      <c r="D64" s="225"/>
      <c r="E64" s="235"/>
    </row>
    <row r="65" spans="1:10" ht="42.75">
      <c r="A65" s="312" t="s">
        <v>136</v>
      </c>
      <c r="B65" s="223">
        <v>26</v>
      </c>
      <c r="C65" s="224" t="s">
        <v>137</v>
      </c>
      <c r="D65" s="225">
        <v>24</v>
      </c>
      <c r="E65" s="235" t="s">
        <v>138</v>
      </c>
    </row>
    <row r="66" spans="1:10" ht="45" customHeight="1">
      <c r="A66" s="314"/>
      <c r="B66" s="223"/>
      <c r="C66" s="224"/>
      <c r="D66" s="225"/>
      <c r="E66" s="225"/>
    </row>
    <row r="67" spans="1:10" ht="77.099999999999994" customHeight="1">
      <c r="A67" s="301" t="s">
        <v>139</v>
      </c>
      <c r="B67" s="223">
        <v>27</v>
      </c>
      <c r="C67" s="224" t="s">
        <v>140</v>
      </c>
      <c r="D67" s="225">
        <v>25</v>
      </c>
      <c r="E67" s="224" t="s">
        <v>141</v>
      </c>
    </row>
    <row r="68" spans="1:10" ht="15.95" customHeight="1">
      <c r="A68" s="301"/>
      <c r="B68" s="223"/>
      <c r="C68" s="224"/>
      <c r="D68" s="225">
        <v>26</v>
      </c>
      <c r="E68" s="224" t="s">
        <v>142</v>
      </c>
    </row>
    <row r="69" spans="1:10" ht="50.1" customHeight="1">
      <c r="A69" s="301" t="s">
        <v>143</v>
      </c>
      <c r="B69" s="223">
        <v>28</v>
      </c>
      <c r="C69" s="235" t="s">
        <v>144</v>
      </c>
      <c r="D69" s="225">
        <v>27</v>
      </c>
      <c r="E69" s="235" t="s">
        <v>145</v>
      </c>
    </row>
    <row r="70" spans="1:10" ht="50.1" customHeight="1">
      <c r="A70" s="301"/>
      <c r="B70" s="223">
        <v>29</v>
      </c>
      <c r="C70" s="235" t="s">
        <v>146</v>
      </c>
      <c r="D70" s="225">
        <v>28</v>
      </c>
      <c r="E70" s="235" t="s">
        <v>147</v>
      </c>
    </row>
    <row r="71" spans="1:10" ht="50.1" customHeight="1">
      <c r="A71" s="301"/>
      <c r="B71" s="223"/>
      <c r="C71" s="226"/>
      <c r="D71" s="225">
        <v>29</v>
      </c>
      <c r="E71" s="235" t="s">
        <v>148</v>
      </c>
    </row>
    <row r="72" spans="1:10" ht="50.1" customHeight="1">
      <c r="A72" s="301"/>
      <c r="B72" s="223"/>
      <c r="C72" s="237"/>
      <c r="D72" s="225">
        <v>30</v>
      </c>
      <c r="E72" s="235" t="s">
        <v>149</v>
      </c>
    </row>
    <row r="73" spans="1:10" ht="50.1" customHeight="1">
      <c r="A73" s="301"/>
      <c r="B73" s="223"/>
      <c r="C73" s="235"/>
      <c r="D73" s="225">
        <v>31</v>
      </c>
      <c r="E73" s="235" t="s">
        <v>150</v>
      </c>
    </row>
    <row r="74" spans="1:10" ht="50.1" customHeight="1">
      <c r="A74" s="301"/>
      <c r="B74" s="223"/>
      <c r="C74" s="235"/>
      <c r="D74" s="225">
        <v>32</v>
      </c>
      <c r="E74" s="235" t="s">
        <v>151</v>
      </c>
    </row>
    <row r="75" spans="1:10" ht="50.1" customHeight="1">
      <c r="A75" s="301"/>
      <c r="B75" s="223"/>
      <c r="C75" s="235"/>
      <c r="D75" s="225">
        <v>33</v>
      </c>
      <c r="E75" s="237" t="s">
        <v>152</v>
      </c>
    </row>
    <row r="76" spans="1:10" ht="39.950000000000003" customHeight="1">
      <c r="A76" s="301"/>
      <c r="B76" s="223"/>
      <c r="C76" s="225"/>
      <c r="D76" s="225">
        <v>34</v>
      </c>
      <c r="E76" s="235" t="s">
        <v>153</v>
      </c>
    </row>
    <row r="77" spans="1:10" ht="39.950000000000003" customHeight="1">
      <c r="A77" s="312" t="s">
        <v>154</v>
      </c>
      <c r="B77" s="223">
        <v>30</v>
      </c>
      <c r="C77" s="224" t="s">
        <v>155</v>
      </c>
      <c r="D77" s="225">
        <v>35</v>
      </c>
      <c r="E77" s="224" t="s">
        <v>156</v>
      </c>
    </row>
    <row r="78" spans="1:10" ht="72" customHeight="1">
      <c r="A78" s="313"/>
      <c r="B78" s="223">
        <v>31</v>
      </c>
      <c r="C78" s="224" t="s">
        <v>157</v>
      </c>
      <c r="D78" s="225">
        <v>36</v>
      </c>
      <c r="E78" s="224" t="s">
        <v>158</v>
      </c>
    </row>
    <row r="79" spans="1:10" ht="72" customHeight="1">
      <c r="A79" s="313"/>
      <c r="B79" s="223">
        <v>32</v>
      </c>
      <c r="C79" s="224" t="s">
        <v>159</v>
      </c>
      <c r="D79" s="238">
        <v>37</v>
      </c>
      <c r="E79" s="224" t="s">
        <v>160</v>
      </c>
    </row>
    <row r="80" spans="1:10" ht="72" customHeight="1">
      <c r="A80" s="313"/>
      <c r="B80" s="223">
        <v>33</v>
      </c>
      <c r="C80" s="224" t="s">
        <v>161</v>
      </c>
      <c r="D80" s="238">
        <v>38</v>
      </c>
      <c r="E80" s="224" t="s">
        <v>162</v>
      </c>
      <c r="J80" s="213" t="s">
        <v>39</v>
      </c>
    </row>
    <row r="81" spans="1:5" ht="72" customHeight="1">
      <c r="A81" s="313"/>
      <c r="B81" s="239">
        <v>34</v>
      </c>
      <c r="C81" s="240" t="s">
        <v>163</v>
      </c>
      <c r="D81" s="241">
        <v>39</v>
      </c>
      <c r="E81" s="240" t="s">
        <v>164</v>
      </c>
    </row>
    <row r="82" spans="1:5" ht="72" customHeight="1">
      <c r="A82" s="242"/>
      <c r="B82" s="243"/>
      <c r="C82" s="244"/>
      <c r="D82" s="243"/>
      <c r="E82" s="244"/>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11:A12"/>
    <mergeCell ref="A13:A15"/>
    <mergeCell ref="A16:A22"/>
    <mergeCell ref="A23:A2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defaultColWidth="10.42578125" defaultRowHeight="114.75" customHeight="1"/>
  <cols>
    <col min="1" max="1" width="60.85546875" style="262" customWidth="1"/>
    <col min="2" max="2" width="15.85546875" style="263" customWidth="1"/>
    <col min="3" max="5" width="15.85546875" style="264" customWidth="1"/>
    <col min="6" max="6" width="40.85546875" style="262" customWidth="1"/>
    <col min="7" max="7" width="2.7109375" style="248" customWidth="1"/>
    <col min="8" max="16384" width="10.42578125" style="248"/>
  </cols>
  <sheetData>
    <row r="1" spans="1:6" ht="109.5" customHeight="1">
      <c r="A1" s="247"/>
      <c r="B1" s="316" t="s">
        <v>165</v>
      </c>
      <c r="C1" s="316"/>
      <c r="D1" s="316"/>
      <c r="E1" s="316"/>
      <c r="F1" s="247"/>
    </row>
    <row r="2" spans="1:6" ht="15">
      <c r="A2" s="315" t="s">
        <v>166</v>
      </c>
      <c r="B2" s="315"/>
      <c r="C2" s="315"/>
      <c r="D2" s="315"/>
      <c r="E2" s="315"/>
      <c r="F2" s="315"/>
    </row>
    <row r="3" spans="1:6" ht="15">
      <c r="A3" s="317" t="s">
        <v>167</v>
      </c>
      <c r="B3" s="318" t="s">
        <v>168</v>
      </c>
      <c r="C3" s="318"/>
      <c r="D3" s="318"/>
      <c r="E3" s="318"/>
      <c r="F3" s="249" t="s">
        <v>169</v>
      </c>
    </row>
    <row r="4" spans="1:6" ht="28.5" customHeight="1">
      <c r="A4" s="317"/>
      <c r="B4" s="250" t="s">
        <v>170</v>
      </c>
      <c r="C4" s="250" t="s">
        <v>171</v>
      </c>
      <c r="D4" s="250" t="s">
        <v>172</v>
      </c>
      <c r="E4" s="250" t="s">
        <v>173</v>
      </c>
      <c r="F4" s="251"/>
    </row>
    <row r="5" spans="1:6" ht="46.5" customHeight="1">
      <c r="A5" s="252" t="s">
        <v>174</v>
      </c>
      <c r="B5" s="253"/>
      <c r="C5" s="254"/>
      <c r="D5" s="254">
        <v>8.9</v>
      </c>
      <c r="E5" s="254">
        <v>13.16</v>
      </c>
      <c r="F5" s="255" t="s">
        <v>175</v>
      </c>
    </row>
    <row r="6" spans="1:6" ht="45">
      <c r="A6" s="256" t="s">
        <v>176</v>
      </c>
      <c r="B6" s="253"/>
      <c r="C6" s="254"/>
      <c r="D6" s="254">
        <v>11</v>
      </c>
      <c r="E6" s="254" t="s">
        <v>177</v>
      </c>
      <c r="F6" s="255" t="s">
        <v>175</v>
      </c>
    </row>
    <row r="7" spans="1:6" ht="30">
      <c r="A7" s="256" t="s">
        <v>178</v>
      </c>
      <c r="B7" s="257"/>
      <c r="C7" s="258"/>
      <c r="D7" s="258">
        <v>1</v>
      </c>
      <c r="E7" s="258" t="s">
        <v>179</v>
      </c>
      <c r="F7" s="255" t="s">
        <v>175</v>
      </c>
    </row>
    <row r="8" spans="1:6" ht="30">
      <c r="A8" s="259" t="s">
        <v>180</v>
      </c>
      <c r="B8" s="257">
        <v>16</v>
      </c>
      <c r="C8" s="258">
        <v>3.4</v>
      </c>
      <c r="D8" s="258" t="s">
        <v>181</v>
      </c>
      <c r="E8" s="258" t="s">
        <v>182</v>
      </c>
      <c r="F8" s="255" t="s">
        <v>175</v>
      </c>
    </row>
    <row r="9" spans="1:6" ht="45">
      <c r="A9" s="259" t="s">
        <v>183</v>
      </c>
      <c r="B9" s="257" t="s">
        <v>184</v>
      </c>
      <c r="C9" s="257">
        <v>7</v>
      </c>
      <c r="D9" s="254" t="s">
        <v>185</v>
      </c>
      <c r="E9" s="254" t="s">
        <v>186</v>
      </c>
      <c r="F9" s="255" t="s">
        <v>175</v>
      </c>
    </row>
    <row r="10" spans="1:6" ht="30">
      <c r="A10" s="256" t="s">
        <v>187</v>
      </c>
      <c r="B10" s="253"/>
      <c r="C10" s="254"/>
      <c r="D10" s="254" t="s">
        <v>188</v>
      </c>
      <c r="E10" s="254">
        <v>28</v>
      </c>
      <c r="F10" s="255" t="s">
        <v>175</v>
      </c>
    </row>
    <row r="11" spans="1:6" ht="30">
      <c r="A11" s="260" t="s">
        <v>189</v>
      </c>
      <c r="B11" s="257"/>
      <c r="C11" s="258"/>
      <c r="D11" s="258" t="s">
        <v>190</v>
      </c>
      <c r="E11" s="258">
        <v>20.21</v>
      </c>
      <c r="F11" s="261" t="s">
        <v>175</v>
      </c>
    </row>
    <row r="12" spans="1:6" ht="45">
      <c r="A12" s="260" t="s">
        <v>191</v>
      </c>
      <c r="B12" s="257"/>
      <c r="C12" s="258"/>
      <c r="D12" s="254" t="s">
        <v>192</v>
      </c>
      <c r="E12" s="258" t="s">
        <v>193</v>
      </c>
      <c r="F12" s="261" t="s">
        <v>175</v>
      </c>
    </row>
    <row r="13" spans="1:6" ht="30">
      <c r="A13" s="260" t="s">
        <v>194</v>
      </c>
      <c r="B13" s="257">
        <v>2.17</v>
      </c>
      <c r="C13" s="258">
        <v>8</v>
      </c>
      <c r="D13" s="258">
        <v>1</v>
      </c>
      <c r="E13" s="258" t="s">
        <v>195</v>
      </c>
      <c r="F13" s="261" t="s">
        <v>196</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9" zoomScale="112" zoomScaleNormal="112" workbookViewId="0">
      <selection activeCell="F11" sqref="F11:G11"/>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7" t="s">
        <v>197</v>
      </c>
      <c r="C2" s="358"/>
      <c r="D2" s="358"/>
      <c r="E2" s="358"/>
      <c r="F2" s="358"/>
      <c r="G2" s="359"/>
    </row>
    <row r="3" spans="2:9" ht="15">
      <c r="B3" s="360" t="s">
        <v>198</v>
      </c>
      <c r="C3" s="361"/>
      <c r="D3" s="362"/>
      <c r="E3" s="362"/>
      <c r="F3" s="362"/>
      <c r="G3" s="363"/>
    </row>
    <row r="4" spans="2:9" ht="88.5" customHeight="1">
      <c r="B4" s="364" t="s">
        <v>199</v>
      </c>
      <c r="C4" s="365"/>
      <c r="D4" s="365"/>
      <c r="E4" s="365"/>
      <c r="F4" s="365"/>
      <c r="G4" s="366"/>
    </row>
    <row r="5" spans="2:9" ht="15">
      <c r="B5" s="121"/>
      <c r="C5" s="133"/>
      <c r="D5" s="134"/>
      <c r="E5" s="135"/>
      <c r="F5" s="135"/>
      <c r="G5" s="135"/>
    </row>
    <row r="6" spans="2:9" ht="16.5" customHeight="1">
      <c r="B6" s="367" t="s">
        <v>200</v>
      </c>
      <c r="C6" s="368"/>
      <c r="D6" s="368"/>
      <c r="E6" s="368"/>
      <c r="F6" s="368"/>
      <c r="G6" s="369"/>
    </row>
    <row r="7" spans="2:9" ht="76.5" customHeight="1">
      <c r="B7" s="367"/>
      <c r="C7" s="368"/>
      <c r="D7" s="368"/>
      <c r="E7" s="368"/>
      <c r="F7" s="368"/>
      <c r="G7" s="369"/>
    </row>
    <row r="8" spans="2:9" ht="15" thickBot="1">
      <c r="B8" s="136"/>
      <c r="C8" s="137"/>
      <c r="D8" s="137"/>
      <c r="E8" s="138"/>
      <c r="F8" s="139"/>
      <c r="G8" s="139"/>
    </row>
    <row r="9" spans="2:9">
      <c r="B9" s="140"/>
      <c r="C9" s="141" t="s">
        <v>201</v>
      </c>
      <c r="D9" s="370" t="s">
        <v>202</v>
      </c>
      <c r="E9" s="371"/>
      <c r="F9" s="372" t="s">
        <v>203</v>
      </c>
      <c r="G9" s="373"/>
    </row>
    <row r="10" spans="2:9" ht="15" customHeight="1">
      <c r="B10" s="142"/>
      <c r="C10" s="123">
        <v>5</v>
      </c>
      <c r="D10" s="353" t="s">
        <v>204</v>
      </c>
      <c r="E10" s="354"/>
      <c r="F10" s="347" t="s">
        <v>205</v>
      </c>
      <c r="G10" s="337"/>
      <c r="H10" s="356"/>
      <c r="I10" s="356"/>
    </row>
    <row r="11" spans="2:9">
      <c r="B11" s="142"/>
      <c r="C11" s="123">
        <v>5</v>
      </c>
      <c r="D11" s="353" t="s">
        <v>206</v>
      </c>
      <c r="E11" s="354"/>
      <c r="F11" s="347" t="s">
        <v>207</v>
      </c>
      <c r="G11" s="337"/>
      <c r="H11" s="356"/>
      <c r="I11" s="356"/>
    </row>
    <row r="12" spans="2:9">
      <c r="B12" s="142"/>
      <c r="C12" s="123">
        <v>5</v>
      </c>
      <c r="D12" s="353" t="s">
        <v>208</v>
      </c>
      <c r="E12" s="354"/>
      <c r="F12" s="347" t="s">
        <v>209</v>
      </c>
      <c r="G12" s="337"/>
      <c r="H12" s="356"/>
      <c r="I12" s="356"/>
    </row>
    <row r="13" spans="2:9" ht="27.75" customHeight="1">
      <c r="B13" s="142"/>
      <c r="C13" s="123">
        <v>5</v>
      </c>
      <c r="D13" s="353" t="s">
        <v>210</v>
      </c>
      <c r="E13" s="354"/>
      <c r="F13" s="347" t="s">
        <v>211</v>
      </c>
      <c r="G13" s="337"/>
      <c r="H13" s="356"/>
      <c r="I13" s="356"/>
    </row>
    <row r="14" spans="2:9">
      <c r="B14" s="142"/>
      <c r="C14" s="123">
        <v>5</v>
      </c>
      <c r="D14" s="353" t="s">
        <v>212</v>
      </c>
      <c r="E14" s="354"/>
      <c r="F14" s="347" t="s">
        <v>213</v>
      </c>
      <c r="G14" s="337"/>
      <c r="H14" s="356"/>
      <c r="I14" s="356"/>
    </row>
    <row r="15" spans="2:9" ht="41.25" customHeight="1">
      <c r="B15" s="142"/>
      <c r="C15" s="123">
        <v>5</v>
      </c>
      <c r="D15" s="353" t="s">
        <v>214</v>
      </c>
      <c r="E15" s="354"/>
      <c r="F15" s="347" t="s">
        <v>215</v>
      </c>
      <c r="G15" s="337"/>
      <c r="H15" s="356"/>
      <c r="I15" s="356"/>
    </row>
    <row r="16" spans="2:9" ht="41.25" customHeight="1">
      <c r="B16" s="142"/>
      <c r="C16" s="123">
        <v>5</v>
      </c>
      <c r="D16" s="348" t="s">
        <v>216</v>
      </c>
      <c r="E16" s="349"/>
      <c r="F16" s="347" t="s">
        <v>217</v>
      </c>
      <c r="G16" s="337"/>
      <c r="H16" s="356"/>
      <c r="I16" s="356"/>
    </row>
    <row r="17" spans="2:9" ht="51.75" customHeight="1">
      <c r="B17" s="142"/>
      <c r="C17" s="123">
        <v>5</v>
      </c>
      <c r="D17" s="349" t="s">
        <v>218</v>
      </c>
      <c r="E17" s="355"/>
      <c r="F17" s="347" t="s">
        <v>219</v>
      </c>
      <c r="G17" s="337"/>
      <c r="H17" s="356"/>
      <c r="I17" s="356"/>
    </row>
    <row r="18" spans="2:9" ht="51.75" customHeight="1">
      <c r="B18" s="142"/>
      <c r="C18" s="123">
        <v>5</v>
      </c>
      <c r="D18" s="348" t="s">
        <v>220</v>
      </c>
      <c r="E18" s="349"/>
      <c r="F18" s="347" t="s">
        <v>221</v>
      </c>
      <c r="G18" s="337"/>
      <c r="H18" s="356"/>
      <c r="I18" s="356"/>
    </row>
    <row r="19" spans="2:9" ht="51.75" customHeight="1">
      <c r="B19" s="142"/>
      <c r="C19" s="123">
        <v>5</v>
      </c>
      <c r="D19" s="128" t="s">
        <v>222</v>
      </c>
      <c r="E19" s="129"/>
      <c r="F19" s="347" t="s">
        <v>223</v>
      </c>
      <c r="G19" s="337"/>
      <c r="H19" s="356"/>
      <c r="I19" s="356"/>
    </row>
    <row r="20" spans="2:9" ht="51.75" customHeight="1">
      <c r="B20" s="142"/>
      <c r="C20" s="123">
        <v>5</v>
      </c>
      <c r="D20" s="128" t="s">
        <v>224</v>
      </c>
      <c r="E20" s="129"/>
      <c r="F20" s="347" t="s">
        <v>225</v>
      </c>
      <c r="G20" s="337"/>
      <c r="H20" s="356"/>
      <c r="I20" s="356"/>
    </row>
    <row r="21" spans="2:9" ht="66.75" customHeight="1">
      <c r="B21" s="142"/>
      <c r="C21" s="123">
        <v>5</v>
      </c>
      <c r="D21" s="348" t="s">
        <v>226</v>
      </c>
      <c r="E21" s="349"/>
      <c r="F21" s="347" t="s">
        <v>227</v>
      </c>
      <c r="G21" s="337"/>
      <c r="H21" s="356"/>
      <c r="I21" s="356"/>
    </row>
    <row r="22" spans="2:9" ht="36" customHeight="1">
      <c r="B22" s="142"/>
      <c r="C22" s="123">
        <v>5</v>
      </c>
      <c r="D22" s="350" t="s">
        <v>228</v>
      </c>
      <c r="E22" s="351"/>
      <c r="F22" s="347" t="s">
        <v>229</v>
      </c>
      <c r="G22" s="337"/>
      <c r="H22" s="374"/>
      <c r="I22" s="374"/>
    </row>
    <row r="23" spans="2:9" ht="26.25" customHeight="1">
      <c r="B23" s="142"/>
      <c r="C23" s="123">
        <v>5</v>
      </c>
      <c r="D23" s="352" t="s">
        <v>230</v>
      </c>
      <c r="E23" s="352"/>
      <c r="F23" s="336" t="s">
        <v>231</v>
      </c>
      <c r="G23" s="337"/>
      <c r="H23" s="356"/>
      <c r="I23" s="356"/>
    </row>
    <row r="24" spans="2:9" ht="26.25" customHeight="1">
      <c r="B24" s="142"/>
      <c r="C24" s="123">
        <v>5</v>
      </c>
      <c r="D24" s="352" t="s">
        <v>232</v>
      </c>
      <c r="E24" s="352"/>
      <c r="F24" s="336" t="s">
        <v>233</v>
      </c>
      <c r="G24" s="337"/>
      <c r="H24" s="356"/>
      <c r="I24" s="356"/>
    </row>
    <row r="25" spans="2:9" ht="26.25" customHeight="1">
      <c r="B25" s="142"/>
      <c r="C25" s="123">
        <v>5</v>
      </c>
      <c r="D25" s="334" t="s">
        <v>234</v>
      </c>
      <c r="E25" s="335"/>
      <c r="F25" s="336" t="s">
        <v>235</v>
      </c>
      <c r="G25" s="337"/>
      <c r="H25" s="356"/>
      <c r="I25" s="356"/>
    </row>
    <row r="26" spans="2:9" ht="27" customHeight="1">
      <c r="B26" s="143"/>
      <c r="C26" s="338" t="s">
        <v>236</v>
      </c>
      <c r="D26" s="339"/>
      <c r="E26" s="339"/>
      <c r="F26" s="339"/>
      <c r="G26" s="340"/>
    </row>
    <row r="27" spans="2:9" ht="27" customHeight="1">
      <c r="B27" s="341" t="s">
        <v>237</v>
      </c>
      <c r="C27" s="342"/>
      <c r="D27" s="342"/>
      <c r="E27" s="342"/>
      <c r="F27" s="342"/>
      <c r="G27" s="343"/>
    </row>
    <row r="28" spans="2:9" ht="10.5" customHeight="1">
      <c r="B28" s="144"/>
      <c r="D28" s="145"/>
      <c r="E28" s="146"/>
      <c r="F28" s="147"/>
      <c r="G28" s="147"/>
    </row>
    <row r="29" spans="2:9">
      <c r="B29" s="144"/>
      <c r="C29" s="148"/>
      <c r="D29" s="344" t="s">
        <v>202</v>
      </c>
      <c r="E29" s="344"/>
      <c r="F29" s="345" t="s">
        <v>203</v>
      </c>
      <c r="G29" s="346"/>
    </row>
    <row r="30" spans="2:9">
      <c r="B30" s="144"/>
      <c r="D30" s="323" t="s">
        <v>204</v>
      </c>
      <c r="E30" s="323"/>
      <c r="F30" s="324" t="s">
        <v>238</v>
      </c>
      <c r="G30" s="325"/>
      <c r="H30" s="356"/>
      <c r="I30" s="356"/>
    </row>
    <row r="31" spans="2:9">
      <c r="B31" s="144"/>
      <c r="D31" s="323" t="s">
        <v>206</v>
      </c>
      <c r="E31" s="323"/>
      <c r="F31" s="324" t="s">
        <v>239</v>
      </c>
      <c r="G31" s="325"/>
      <c r="H31" s="356"/>
      <c r="I31" s="356"/>
    </row>
    <row r="32" spans="2:9">
      <c r="B32" s="144"/>
      <c r="D32" s="323" t="s">
        <v>208</v>
      </c>
      <c r="E32" s="323"/>
      <c r="F32" s="324" t="s">
        <v>240</v>
      </c>
      <c r="G32" s="325"/>
      <c r="H32" s="356"/>
      <c r="I32" s="356"/>
    </row>
    <row r="33" spans="2:9">
      <c r="B33" s="144"/>
      <c r="D33" s="323" t="s">
        <v>210</v>
      </c>
      <c r="E33" s="323"/>
      <c r="F33" s="324" t="s">
        <v>241</v>
      </c>
      <c r="G33" s="325"/>
      <c r="H33" s="356"/>
      <c r="I33" s="356"/>
    </row>
    <row r="34" spans="2:9">
      <c r="B34" s="144"/>
      <c r="D34" s="323" t="s">
        <v>212</v>
      </c>
      <c r="E34" s="323"/>
      <c r="F34" s="324" t="s">
        <v>242</v>
      </c>
      <c r="G34" s="325"/>
      <c r="H34" s="356"/>
      <c r="I34" s="356"/>
    </row>
    <row r="35" spans="2:9" ht="40.9" customHeight="1">
      <c r="B35" s="144"/>
      <c r="D35" s="323" t="s">
        <v>243</v>
      </c>
      <c r="E35" s="323"/>
      <c r="F35" s="324" t="s">
        <v>244</v>
      </c>
      <c r="G35" s="325"/>
      <c r="H35" s="356"/>
      <c r="I35" s="356"/>
    </row>
    <row r="36" spans="2:9" ht="42" customHeight="1">
      <c r="B36" s="122"/>
      <c r="C36" s="149"/>
      <c r="D36" s="323" t="s">
        <v>245</v>
      </c>
      <c r="E36" s="323"/>
      <c r="F36" s="324" t="s">
        <v>246</v>
      </c>
      <c r="G36" s="325"/>
      <c r="H36" s="375"/>
      <c r="I36" s="375"/>
    </row>
    <row r="37" spans="2:9" ht="30.75" customHeight="1">
      <c r="B37" s="122"/>
      <c r="C37" s="149"/>
      <c r="D37" s="323" t="s">
        <v>247</v>
      </c>
      <c r="E37" s="323"/>
      <c r="F37" s="332" t="s">
        <v>248</v>
      </c>
      <c r="G37" s="333"/>
      <c r="H37" s="375"/>
      <c r="I37" s="375"/>
    </row>
    <row r="38" spans="2:9" ht="33" customHeight="1">
      <c r="B38" s="122"/>
      <c r="C38" s="149"/>
      <c r="D38" s="323" t="s">
        <v>249</v>
      </c>
      <c r="E38" s="323"/>
      <c r="F38" s="332" t="s">
        <v>248</v>
      </c>
      <c r="G38" s="333"/>
      <c r="H38" s="375"/>
      <c r="I38" s="375"/>
    </row>
    <row r="39" spans="2:9" ht="30" customHeight="1">
      <c r="B39" s="122"/>
      <c r="C39" s="149"/>
      <c r="D39" s="323" t="s">
        <v>250</v>
      </c>
      <c r="E39" s="323"/>
      <c r="F39" s="332" t="s">
        <v>248</v>
      </c>
      <c r="G39" s="333"/>
      <c r="H39" s="375"/>
      <c r="I39" s="375"/>
    </row>
    <row r="40" spans="2:9" ht="30" customHeight="1">
      <c r="B40" s="122"/>
      <c r="C40" s="149"/>
      <c r="D40" s="323" t="s">
        <v>251</v>
      </c>
      <c r="E40" s="323"/>
      <c r="F40" s="332" t="s">
        <v>248</v>
      </c>
      <c r="G40" s="333"/>
      <c r="H40" s="375"/>
      <c r="I40" s="375"/>
    </row>
    <row r="41" spans="2:9" ht="30" customHeight="1">
      <c r="B41" s="122"/>
      <c r="C41" s="149"/>
      <c r="D41" s="319" t="s">
        <v>252</v>
      </c>
      <c r="E41" s="320"/>
      <c r="F41" s="324" t="s">
        <v>253</v>
      </c>
      <c r="G41" s="325"/>
      <c r="H41" s="375"/>
      <c r="I41" s="375"/>
    </row>
    <row r="42" spans="2:9" ht="35.25" customHeight="1">
      <c r="B42" s="122"/>
      <c r="C42" s="149"/>
      <c r="D42" s="323" t="s">
        <v>254</v>
      </c>
      <c r="E42" s="323"/>
      <c r="F42" s="324" t="s">
        <v>255</v>
      </c>
      <c r="G42" s="325"/>
      <c r="H42" s="375"/>
      <c r="I42" s="375"/>
    </row>
    <row r="43" spans="2:9" ht="31.5" customHeight="1">
      <c r="B43" s="122"/>
      <c r="C43" s="149"/>
      <c r="D43" s="323" t="s">
        <v>247</v>
      </c>
      <c r="E43" s="323"/>
      <c r="F43" s="332" t="s">
        <v>248</v>
      </c>
      <c r="G43" s="333"/>
      <c r="H43" s="375"/>
      <c r="I43" s="375"/>
    </row>
    <row r="44" spans="2:9" ht="35.25" customHeight="1">
      <c r="B44" s="122"/>
      <c r="C44" s="149"/>
      <c r="D44" s="323" t="s">
        <v>256</v>
      </c>
      <c r="E44" s="323"/>
      <c r="F44" s="332" t="s">
        <v>248</v>
      </c>
      <c r="G44" s="333"/>
      <c r="H44" s="375"/>
      <c r="I44" s="375"/>
    </row>
    <row r="45" spans="2:9" ht="57" customHeight="1">
      <c r="B45" s="122"/>
      <c r="C45" s="149"/>
      <c r="D45" s="323" t="s">
        <v>251</v>
      </c>
      <c r="E45" s="323"/>
      <c r="F45" s="332" t="s">
        <v>248</v>
      </c>
      <c r="G45" s="333"/>
      <c r="H45" s="375"/>
      <c r="I45" s="375"/>
    </row>
    <row r="46" spans="2:9" ht="32.25" customHeight="1">
      <c r="B46" s="122"/>
      <c r="C46" s="149"/>
      <c r="D46" s="323" t="s">
        <v>249</v>
      </c>
      <c r="E46" s="323"/>
      <c r="F46" s="332" t="s">
        <v>248</v>
      </c>
      <c r="G46" s="333"/>
      <c r="H46" s="375"/>
      <c r="I46" s="375"/>
    </row>
    <row r="47" spans="2:9" ht="32.25" customHeight="1">
      <c r="B47" s="122"/>
      <c r="C47" s="149"/>
      <c r="D47" s="319" t="s">
        <v>257</v>
      </c>
      <c r="E47" s="320"/>
      <c r="F47" s="321" t="s">
        <v>258</v>
      </c>
      <c r="G47" s="322"/>
      <c r="H47" s="375"/>
      <c r="I47" s="375"/>
    </row>
    <row r="48" spans="2:9" ht="32.25" customHeight="1">
      <c r="B48" s="122"/>
      <c r="C48" s="149"/>
      <c r="D48" s="323" t="s">
        <v>259</v>
      </c>
      <c r="E48" s="323"/>
      <c r="F48" s="324" t="s">
        <v>260</v>
      </c>
      <c r="G48" s="325"/>
      <c r="H48" s="375"/>
      <c r="I48" s="375"/>
    </row>
    <row r="49" spans="2:9" ht="32.25" customHeight="1">
      <c r="B49" s="122"/>
      <c r="C49" s="149"/>
      <c r="D49" s="323" t="s">
        <v>261</v>
      </c>
      <c r="E49" s="323"/>
      <c r="F49" s="324" t="s">
        <v>262</v>
      </c>
      <c r="G49" s="325"/>
      <c r="H49" s="375"/>
      <c r="I49" s="375"/>
    </row>
    <row r="50" spans="2:9" ht="32.25" customHeight="1">
      <c r="B50" s="122"/>
      <c r="C50" s="149"/>
      <c r="D50" s="323" t="s">
        <v>263</v>
      </c>
      <c r="E50" s="323"/>
      <c r="F50" s="324" t="s">
        <v>264</v>
      </c>
      <c r="G50" s="325"/>
      <c r="H50" s="375"/>
      <c r="I50" s="375"/>
    </row>
    <row r="51" spans="2:9" ht="32.25" customHeight="1">
      <c r="B51" s="122"/>
      <c r="C51" s="149"/>
      <c r="D51" s="145"/>
      <c r="E51" s="145"/>
      <c r="F51" s="147"/>
      <c r="G51" s="147"/>
      <c r="H51" s="375"/>
      <c r="I51" s="375"/>
    </row>
    <row r="52" spans="2:9" ht="32.25" customHeight="1">
      <c r="B52" s="122"/>
      <c r="C52" s="149"/>
      <c r="D52" s="145"/>
      <c r="E52" s="145"/>
      <c r="F52" s="147"/>
      <c r="G52" s="147"/>
    </row>
    <row r="53" spans="2:9" ht="32.25" customHeight="1">
      <c r="B53" s="122"/>
      <c r="C53" s="149"/>
      <c r="D53" s="145"/>
      <c r="E53" s="145"/>
      <c r="F53" s="147"/>
      <c r="G53" s="147"/>
    </row>
    <row r="54" spans="2:9" ht="21.75" customHeight="1">
      <c r="B54" s="326" t="s">
        <v>265</v>
      </c>
      <c r="C54" s="327"/>
      <c r="D54" s="327"/>
      <c r="E54" s="327"/>
      <c r="F54" s="327"/>
      <c r="G54" s="328"/>
    </row>
    <row r="55" spans="2:9" ht="21.75" customHeight="1">
      <c r="B55" s="326" t="s">
        <v>266</v>
      </c>
      <c r="C55" s="327"/>
      <c r="D55" s="327"/>
      <c r="E55" s="327"/>
      <c r="F55" s="327"/>
      <c r="G55" s="328"/>
    </row>
    <row r="56" spans="2:9" ht="20.25" customHeight="1">
      <c r="B56" s="326" t="s">
        <v>267</v>
      </c>
      <c r="C56" s="327"/>
      <c r="D56" s="327"/>
      <c r="E56" s="327"/>
      <c r="F56" s="327"/>
      <c r="G56" s="328"/>
    </row>
    <row r="57" spans="2:9" ht="20.25" customHeight="1">
      <c r="B57" s="326" t="s">
        <v>268</v>
      </c>
      <c r="C57" s="327"/>
      <c r="D57" s="327"/>
      <c r="E57" s="327"/>
      <c r="F57" s="327"/>
      <c r="G57" s="328"/>
    </row>
    <row r="58" spans="2:9" ht="18" customHeight="1" thickBot="1">
      <c r="B58" s="329" t="s">
        <v>269</v>
      </c>
      <c r="C58" s="330"/>
      <c r="D58" s="330"/>
      <c r="E58" s="330"/>
      <c r="F58" s="330"/>
      <c r="G58" s="331"/>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99"/>
  <sheetViews>
    <sheetView showGridLines="0" topLeftCell="D7" zoomScale="80" zoomScaleNormal="80" zoomScalePageLayoutView="50" workbookViewId="0">
      <selection activeCell="D26" sqref="D26"/>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18"/>
      <c r="B1" s="419"/>
      <c r="C1" s="41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20"/>
      <c r="B2" s="421"/>
      <c r="C2" s="42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11" t="s">
        <v>270</v>
      </c>
      <c r="B4" s="411"/>
      <c r="C4" s="411"/>
      <c r="D4" s="412" t="s">
        <v>5</v>
      </c>
      <c r="E4" s="413"/>
      <c r="F4" s="413"/>
      <c r="G4" s="413"/>
      <c r="H4" s="413"/>
      <c r="I4" s="413"/>
      <c r="J4" s="413"/>
      <c r="K4" s="413"/>
      <c r="L4" s="413"/>
      <c r="M4" s="413"/>
      <c r="N4" s="414"/>
      <c r="O4" s="19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11" t="s">
        <v>271</v>
      </c>
      <c r="B5" s="411"/>
      <c r="C5" s="411"/>
      <c r="D5" s="412" t="s">
        <v>272</v>
      </c>
      <c r="E5" s="413"/>
      <c r="F5" s="413"/>
      <c r="G5" s="413"/>
      <c r="H5" s="413"/>
      <c r="I5" s="413"/>
      <c r="J5" s="413"/>
      <c r="K5" s="413"/>
      <c r="L5" s="413"/>
      <c r="M5" s="413"/>
      <c r="N5" s="414"/>
      <c r="O5" s="19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11" t="s">
        <v>273</v>
      </c>
      <c r="B6" s="411"/>
      <c r="C6" s="411"/>
      <c r="D6" s="412" t="s">
        <v>274</v>
      </c>
      <c r="E6" s="413"/>
      <c r="F6" s="413"/>
      <c r="G6" s="413"/>
      <c r="H6" s="413"/>
      <c r="I6" s="413"/>
      <c r="J6" s="413"/>
      <c r="K6" s="413"/>
      <c r="L6" s="413"/>
      <c r="M6" s="413"/>
      <c r="N6" s="414"/>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3" t="s">
        <v>275</v>
      </c>
      <c r="B7" s="154"/>
      <c r="C7" s="154"/>
      <c r="D7" s="417" t="s">
        <v>276</v>
      </c>
      <c r="E7" s="435" t="s">
        <v>277</v>
      </c>
      <c r="F7" s="436"/>
      <c r="G7" s="436"/>
      <c r="H7" s="437"/>
      <c r="I7" s="432" t="s">
        <v>278</v>
      </c>
      <c r="J7" s="433"/>
      <c r="K7" s="433"/>
      <c r="L7" s="433"/>
      <c r="M7" s="434"/>
      <c r="N7" s="429" t="s">
        <v>279</v>
      </c>
      <c r="O7" s="43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22" t="s">
        <v>280</v>
      </c>
      <c r="B8" s="424" t="s">
        <v>281</v>
      </c>
      <c r="C8" s="132" t="s">
        <v>282</v>
      </c>
      <c r="D8" s="417"/>
      <c r="E8" s="425" t="s">
        <v>218</v>
      </c>
      <c r="F8" s="425" t="s">
        <v>283</v>
      </c>
      <c r="G8" s="425" t="s">
        <v>284</v>
      </c>
      <c r="H8" s="425" t="s">
        <v>224</v>
      </c>
      <c r="I8" s="431" t="s">
        <v>285</v>
      </c>
      <c r="J8" s="124" t="s">
        <v>286</v>
      </c>
      <c r="K8" s="431" t="s">
        <v>278</v>
      </c>
      <c r="L8" s="431" t="s">
        <v>287</v>
      </c>
      <c r="M8" s="431" t="s">
        <v>288</v>
      </c>
      <c r="N8" s="427" t="s">
        <v>289</v>
      </c>
      <c r="O8" s="427" t="s">
        <v>290</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23"/>
      <c r="B9" s="417"/>
      <c r="C9" s="97" t="s">
        <v>291</v>
      </c>
      <c r="D9" s="417"/>
      <c r="E9" s="426"/>
      <c r="F9" s="426"/>
      <c r="G9" s="426"/>
      <c r="H9" s="426"/>
      <c r="I9" s="426"/>
      <c r="J9" s="130" t="s">
        <v>292</v>
      </c>
      <c r="K9" s="426" t="s">
        <v>293</v>
      </c>
      <c r="L9" s="426"/>
      <c r="M9" s="426" t="s">
        <v>293</v>
      </c>
      <c r="N9" s="428"/>
      <c r="O9" s="44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401">
        <v>1</v>
      </c>
      <c r="B10" s="389" t="s">
        <v>294</v>
      </c>
      <c r="C10" s="389" t="s">
        <v>295</v>
      </c>
      <c r="D10" s="266" t="s">
        <v>296</v>
      </c>
      <c r="E10" s="440">
        <v>2100</v>
      </c>
      <c r="F10" s="440">
        <v>3</v>
      </c>
      <c r="G10" s="381">
        <f>+F10/E10</f>
        <v>1.4285714285714286E-3</v>
      </c>
      <c r="H10" s="38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297</v>
      </c>
      <c r="J10" s="192" t="s">
        <v>298</v>
      </c>
      <c r="K10" s="158" t="str">
        <f>IFERROR(CONCATENATE(INDEX('8- Políticas de Administración '!$B$16:$F$53,MATCH('5- Identificación de Riesgos'!#REF!,'8- Políticas de Administración '!$C$16:$C$54,0),1)," - ",L10),"")</f>
        <v/>
      </c>
      <c r="L10" s="188" t="str">
        <f>IFERROR(VLOOKUP(INDEX('8- Políticas de Administración '!$B$16:$F$63,MATCH('5- Identificación de Riesgos'!#REF!,'8- Políticas de Administración '!$C$16:$C$64,0),1),'8- Políticas de Administración '!$B$16:$F$64,5,FALSE),"")</f>
        <v/>
      </c>
      <c r="M10" s="389" t="str">
        <f>IFERROR(CONCATENATE(INDEX('8- Políticas de Administración '!$B$16:$F$53,MATCH(ROUND(AVERAGE(L10:L26),0),'8- Políticas de Administración '!$F$16:$F$53,0),1)," - ",ROUND(AVERAGE(L10:L26),0)),"")</f>
        <v>Menor - 2</v>
      </c>
      <c r="N10" s="378" t="str">
        <f>IFERROR(CONCATENATE(VLOOKUP((LEFT(H10,LEN(H10)-4)&amp;LEFT(M10,LEN(M10)-4)),'9- Matriz de Calor '!$D$18:$E$42,2,0)," - ",RIGHT(H10,1)*RIGHT(M10,1)),"")</f>
        <v>Bajo - 2</v>
      </c>
      <c r="O10" s="438">
        <f>RIGHT(H10,1)*RIGHT(M10,1)</f>
        <v>2</v>
      </c>
      <c r="P10" s="18"/>
    </row>
    <row r="11" spans="1:256" ht="45">
      <c r="A11" s="402"/>
      <c r="B11" s="390"/>
      <c r="C11" s="390"/>
      <c r="D11" s="267" t="s">
        <v>299</v>
      </c>
      <c r="E11" s="441"/>
      <c r="F11" s="441"/>
      <c r="G11" s="382"/>
      <c r="H11" s="386"/>
      <c r="I11" s="159" t="s">
        <v>300</v>
      </c>
      <c r="J11" s="192" t="s">
        <v>301</v>
      </c>
      <c r="K11" s="159" t="str">
        <f>IFERROR(CONCATENATE(INDEX('8- Políticas de Administración '!$B$16:$F$53,MATCH('5- Identificación de Riesgos'!J10,'8- Políticas de Administración '!$C$16:$C$54,0),1)," - ",L11),"")</f>
        <v>Leve - 1</v>
      </c>
      <c r="L11" s="187">
        <f>IFERROR(VLOOKUP(INDEX('8- Políticas de Administración '!$B$16:$F$63,MATCH('5- Identificación de Riesgos'!J10,'8- Políticas de Administración '!$C$16:$C$64,0),1),'8- Políticas de Administración '!$B$16:$F$64,5,FALSE),"")</f>
        <v>1</v>
      </c>
      <c r="M11" s="390"/>
      <c r="N11" s="379"/>
      <c r="O11" s="438"/>
      <c r="P11" s="18"/>
    </row>
    <row r="12" spans="1:256" ht="16.5">
      <c r="A12" s="402"/>
      <c r="B12" s="390"/>
      <c r="C12" s="390"/>
      <c r="D12" s="267" t="s">
        <v>302</v>
      </c>
      <c r="E12" s="441"/>
      <c r="F12" s="441"/>
      <c r="G12" s="382"/>
      <c r="H12" s="386"/>
      <c r="I12" s="159"/>
      <c r="J12" s="192"/>
      <c r="K12" s="159" t="str">
        <f>IFERROR(CONCATENATE(INDEX('8- Políticas de Administración '!$B$16:$F$53,MATCH('5- Identificación de Riesgos'!J11,'8- Políticas de Administración '!$C$16:$C$54,0),1)," - ",L12),"")</f>
        <v>Menor - 2</v>
      </c>
      <c r="L12" s="187">
        <f>IFERROR(VLOOKUP(INDEX('8- Políticas de Administración '!$B$16:$F$63,MATCH('5- Identificación de Riesgos'!J11,'8- Políticas de Administración '!$C$16:$C$64,0),1),'8- Políticas de Administración '!$B$16:$F$64,5,FALSE),"")</f>
        <v>2</v>
      </c>
      <c r="M12" s="390"/>
      <c r="N12" s="379"/>
      <c r="O12" s="438"/>
      <c r="P12" s="18"/>
    </row>
    <row r="13" spans="1:256" ht="16.5">
      <c r="A13" s="402"/>
      <c r="B13" s="390"/>
      <c r="C13" s="390"/>
      <c r="D13" s="267" t="s">
        <v>303</v>
      </c>
      <c r="E13" s="441"/>
      <c r="F13" s="441"/>
      <c r="G13" s="382"/>
      <c r="H13" s="386"/>
      <c r="I13" s="159"/>
      <c r="J13" s="192"/>
      <c r="K13" s="159" t="str">
        <f>IFERROR(CONCATENATE(INDEX('8- Políticas de Administración '!$B$16:$F$53,MATCH('5- Identificación de Riesgos'!J12,'8- Políticas de Administración '!$C$16:$C$54,0),1)," - ",L13),"")</f>
        <v/>
      </c>
      <c r="L13" s="187" t="str">
        <f>IFERROR(VLOOKUP(INDEX('8- Políticas de Administración '!$B$16:$F$63,MATCH('5- Identificación de Riesgos'!J12,'8- Políticas de Administración '!$C$16:$C$64,0),1),'8- Políticas de Administración '!$B$16:$F$64,5,FALSE),"")</f>
        <v/>
      </c>
      <c r="M13" s="390"/>
      <c r="N13" s="379"/>
      <c r="O13" s="438"/>
      <c r="P13" s="18"/>
    </row>
    <row r="14" spans="1:256" ht="30">
      <c r="A14" s="402"/>
      <c r="B14" s="390"/>
      <c r="C14" s="390"/>
      <c r="D14" s="268" t="s">
        <v>304</v>
      </c>
      <c r="E14" s="441"/>
      <c r="F14" s="441"/>
      <c r="G14" s="382"/>
      <c r="H14" s="386"/>
      <c r="I14" s="159"/>
      <c r="J14" s="192"/>
      <c r="K14" s="159"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90"/>
      <c r="N14" s="379"/>
      <c r="O14" s="438"/>
      <c r="P14" s="18"/>
    </row>
    <row r="15" spans="1:256" ht="30">
      <c r="A15" s="402"/>
      <c r="B15" s="390"/>
      <c r="C15" s="390"/>
      <c r="D15" s="268" t="s">
        <v>305</v>
      </c>
      <c r="E15" s="441"/>
      <c r="F15" s="441"/>
      <c r="G15" s="382"/>
      <c r="H15" s="386"/>
      <c r="I15" s="159"/>
      <c r="J15" s="192"/>
      <c r="K15" s="159"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90"/>
      <c r="N15" s="379"/>
      <c r="O15" s="438"/>
      <c r="P15" s="18"/>
    </row>
    <row r="16" spans="1:256" ht="16.5">
      <c r="A16" s="402"/>
      <c r="B16" s="390"/>
      <c r="C16" s="390"/>
      <c r="D16" s="267" t="s">
        <v>306</v>
      </c>
      <c r="E16" s="441"/>
      <c r="F16" s="441"/>
      <c r="G16" s="382"/>
      <c r="H16" s="386"/>
      <c r="I16" s="159"/>
      <c r="J16" s="192"/>
      <c r="K16" s="159"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90"/>
      <c r="N16" s="379"/>
      <c r="O16" s="438"/>
      <c r="P16" s="18"/>
    </row>
    <row r="17" spans="1:16" ht="30">
      <c r="A17" s="402"/>
      <c r="B17" s="390"/>
      <c r="C17" s="390"/>
      <c r="D17" s="166" t="s">
        <v>307</v>
      </c>
      <c r="E17" s="441"/>
      <c r="F17" s="441"/>
      <c r="G17" s="382"/>
      <c r="H17" s="386"/>
      <c r="I17" s="159"/>
      <c r="J17" s="192"/>
      <c r="K17" s="159"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90"/>
      <c r="N17" s="379"/>
      <c r="O17" s="438"/>
      <c r="P17" s="18"/>
    </row>
    <row r="18" spans="1:16" ht="30">
      <c r="A18" s="402"/>
      <c r="B18" s="390"/>
      <c r="C18" s="390"/>
      <c r="D18" s="166" t="s">
        <v>308</v>
      </c>
      <c r="E18" s="441"/>
      <c r="F18" s="441"/>
      <c r="G18" s="382"/>
      <c r="H18" s="386"/>
      <c r="I18" s="159"/>
      <c r="J18" s="192"/>
      <c r="K18" s="159"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90"/>
      <c r="N18" s="379"/>
      <c r="O18" s="438"/>
      <c r="P18" s="18"/>
    </row>
    <row r="19" spans="1:16" ht="30">
      <c r="A19" s="415"/>
      <c r="B19" s="391"/>
      <c r="C19" s="391"/>
      <c r="D19" s="269" t="s">
        <v>309</v>
      </c>
      <c r="E19" s="442"/>
      <c r="F19" s="442"/>
      <c r="G19" s="383"/>
      <c r="H19" s="387"/>
      <c r="I19" s="265"/>
      <c r="J19" s="270"/>
      <c r="K19" s="265"/>
      <c r="L19" s="271"/>
      <c r="M19" s="391"/>
      <c r="N19" s="393"/>
      <c r="O19" s="438"/>
      <c r="P19" s="18"/>
    </row>
    <row r="20" spans="1:16" ht="30">
      <c r="A20" s="415"/>
      <c r="B20" s="391"/>
      <c r="C20" s="391"/>
      <c r="D20" s="269" t="s">
        <v>310</v>
      </c>
      <c r="E20" s="442"/>
      <c r="F20" s="442"/>
      <c r="G20" s="383"/>
      <c r="H20" s="387"/>
      <c r="I20" s="265"/>
      <c r="J20" s="270"/>
      <c r="K20" s="265"/>
      <c r="L20" s="271"/>
      <c r="M20" s="391"/>
      <c r="N20" s="393"/>
      <c r="O20" s="438"/>
      <c r="P20" s="18"/>
    </row>
    <row r="21" spans="1:16" ht="16.5">
      <c r="A21" s="415"/>
      <c r="B21" s="391"/>
      <c r="C21" s="391"/>
      <c r="D21" s="269" t="s">
        <v>311</v>
      </c>
      <c r="E21" s="442"/>
      <c r="F21" s="442"/>
      <c r="G21" s="383"/>
      <c r="H21" s="387"/>
      <c r="I21" s="265"/>
      <c r="J21" s="270"/>
      <c r="K21" s="265"/>
      <c r="L21" s="271"/>
      <c r="M21" s="391"/>
      <c r="N21" s="393"/>
      <c r="O21" s="438"/>
      <c r="P21" s="18"/>
    </row>
    <row r="22" spans="1:16" ht="16.5">
      <c r="A22" s="415"/>
      <c r="B22" s="391"/>
      <c r="C22" s="391"/>
      <c r="D22" s="269" t="s">
        <v>312</v>
      </c>
      <c r="E22" s="442"/>
      <c r="F22" s="442"/>
      <c r="G22" s="383"/>
      <c r="H22" s="387"/>
      <c r="I22" s="265"/>
      <c r="J22" s="270"/>
      <c r="K22" s="265"/>
      <c r="L22" s="271"/>
      <c r="M22" s="391"/>
      <c r="N22" s="393"/>
      <c r="O22" s="438"/>
      <c r="P22" s="18"/>
    </row>
    <row r="23" spans="1:16" ht="30.75" thickBot="1">
      <c r="A23" s="415"/>
      <c r="B23" s="391"/>
      <c r="C23" s="391"/>
      <c r="D23" s="167" t="s">
        <v>313</v>
      </c>
      <c r="E23" s="442"/>
      <c r="F23" s="442"/>
      <c r="G23" s="383"/>
      <c r="H23" s="387"/>
      <c r="I23" s="265"/>
      <c r="J23" s="270"/>
      <c r="K23" s="265"/>
      <c r="L23" s="271"/>
      <c r="M23" s="391"/>
      <c r="N23" s="393"/>
      <c r="O23" s="438"/>
      <c r="P23" s="18"/>
    </row>
    <row r="24" spans="1:16" ht="17.25" thickBot="1">
      <c r="A24" s="415"/>
      <c r="B24" s="391"/>
      <c r="C24" s="391"/>
      <c r="D24" s="167" t="s">
        <v>314</v>
      </c>
      <c r="E24" s="442"/>
      <c r="F24" s="442"/>
      <c r="G24" s="383"/>
      <c r="H24" s="387"/>
      <c r="I24" s="265"/>
      <c r="J24" s="270"/>
      <c r="K24" s="265"/>
      <c r="L24" s="271"/>
      <c r="M24" s="391"/>
      <c r="N24" s="393"/>
      <c r="O24" s="438"/>
      <c r="P24" s="18"/>
    </row>
    <row r="25" spans="1:16" ht="30.75" thickBot="1">
      <c r="A25" s="415"/>
      <c r="B25" s="391"/>
      <c r="C25" s="391"/>
      <c r="D25" s="167" t="s">
        <v>315</v>
      </c>
      <c r="E25" s="442"/>
      <c r="F25" s="442"/>
      <c r="G25" s="383"/>
      <c r="H25" s="387"/>
      <c r="I25" s="265"/>
      <c r="J25" s="270"/>
      <c r="K25" s="265"/>
      <c r="L25" s="271"/>
      <c r="M25" s="391"/>
      <c r="N25" s="393"/>
      <c r="O25" s="438"/>
      <c r="P25" s="18"/>
    </row>
    <row r="26" spans="1:16" ht="29.25" customHeight="1" thickBot="1">
      <c r="A26" s="416"/>
      <c r="B26" s="392"/>
      <c r="C26" s="392"/>
      <c r="D26" s="167" t="s">
        <v>316</v>
      </c>
      <c r="E26" s="443"/>
      <c r="F26" s="443"/>
      <c r="G26" s="384"/>
      <c r="H26" s="388"/>
      <c r="I26" s="160"/>
      <c r="J26" s="193"/>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92"/>
      <c r="N26" s="380"/>
      <c r="O26" s="438"/>
      <c r="P26" s="18"/>
    </row>
    <row r="27" spans="1:16" ht="30">
      <c r="A27" s="401">
        <v>2</v>
      </c>
      <c r="B27" s="389" t="s">
        <v>317</v>
      </c>
      <c r="C27" s="389" t="s">
        <v>318</v>
      </c>
      <c r="D27" s="266" t="s">
        <v>319</v>
      </c>
      <c r="E27" s="398">
        <v>4800</v>
      </c>
      <c r="F27" s="398">
        <v>600</v>
      </c>
      <c r="G27" s="381">
        <f t="shared" ref="G27" si="0">+F27/E27</f>
        <v>0.125</v>
      </c>
      <c r="H27" s="385"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Media - 3</v>
      </c>
      <c r="I27" s="159" t="s">
        <v>297</v>
      </c>
      <c r="J27" s="192" t="s">
        <v>298</v>
      </c>
      <c r="K27" s="158" t="str">
        <f>IFERROR(CONCATENATE(INDEX('8- Políticas de Administración '!$B$16:$F$53,MATCH('5- Identificación de Riesgos'!J27,'8- Políticas de Administración '!$C$16:$C$54,0),1)," - ",L27),"")</f>
        <v>Leve - 1</v>
      </c>
      <c r="L27" s="188">
        <f>IFERROR(VLOOKUP(INDEX('8- Políticas de Administración '!$B$16:$F$63,MATCH('5- Identificación de Riesgos'!J27,'8- Políticas de Administración '!$C$16:$C$64,0),1),'8- Políticas de Administración '!$B$16:$F$64,5,FALSE),"")</f>
        <v>1</v>
      </c>
      <c r="M27" s="389" t="str">
        <f>IFERROR(CONCATENATE(INDEX('8- Políticas de Administración '!$B$16:$F$53,MATCH(ROUND(AVERAGE(L27:L31),0),'8- Políticas de Administración '!$F$16:$F$53,0),1)," - ",ROUND(AVERAGE(L27:L31),0)),"")</f>
        <v>Leve - 1</v>
      </c>
      <c r="N27" s="378" t="str">
        <f>IFERROR(CONCATENATE(VLOOKUP((LEFT(H27,LEN(H27)-4)&amp;LEFT(M27,LEN(M27)-4)),'9- Matriz de Calor '!$D$18:$E$42,2,0)," - ",RIGHT(H27,1)*RIGHT(M27,1)),"")</f>
        <v>Moderado - 3</v>
      </c>
      <c r="O27" s="439">
        <f>RIGHT(H27,1)*RIGHT(M27,1)</f>
        <v>3</v>
      </c>
    </row>
    <row r="28" spans="1:16" ht="30">
      <c r="A28" s="402"/>
      <c r="B28" s="390"/>
      <c r="C28" s="390"/>
      <c r="D28" s="267" t="s">
        <v>320</v>
      </c>
      <c r="E28" s="399"/>
      <c r="F28" s="399"/>
      <c r="G28" s="382"/>
      <c r="H28" s="386"/>
      <c r="I28" s="159" t="s">
        <v>300</v>
      </c>
      <c r="J28" s="192" t="s">
        <v>321</v>
      </c>
      <c r="K28" s="159" t="str">
        <f>IFERROR(CONCATENATE(INDEX('8- Políticas de Administración '!$B$16:$F$53,MATCH('5- Identificación de Riesgos'!J28,'8- Políticas de Administración '!$C$16:$C$54,0),1)," - ",L28),"")</f>
        <v>Leve - 1</v>
      </c>
      <c r="L28" s="187">
        <f>IFERROR(VLOOKUP(INDEX('8- Políticas de Administración '!$B$16:$F$63,MATCH('5- Identificación de Riesgos'!J28,'8- Políticas de Administración '!$C$16:$C$64,0),1),'8- Políticas de Administración '!$B$16:$F$64,5,FALSE),"")</f>
        <v>1</v>
      </c>
      <c r="M28" s="390"/>
      <c r="N28" s="379"/>
      <c r="O28" s="394"/>
    </row>
    <row r="29" spans="1:16" ht="45">
      <c r="A29" s="402"/>
      <c r="B29" s="390"/>
      <c r="C29" s="390"/>
      <c r="D29" s="267" t="s">
        <v>322</v>
      </c>
      <c r="E29" s="399"/>
      <c r="F29" s="399"/>
      <c r="G29" s="382"/>
      <c r="H29" s="386"/>
      <c r="I29" s="159" t="s">
        <v>323</v>
      </c>
      <c r="J29" s="192" t="s">
        <v>324</v>
      </c>
      <c r="K29" s="159" t="str">
        <f>IFERROR(CONCATENATE(INDEX('8- Políticas de Administración '!$B$16:$F$53,MATCH('5- Identificación de Riesgos'!J29,'8- Políticas de Administración '!$C$16:$C$54,0),1)," - ",L29),"")</f>
        <v>Menor - 2</v>
      </c>
      <c r="L29" s="187">
        <f>IFERROR(VLOOKUP(INDEX('8- Políticas de Administración '!$B$16:$F$63,MATCH('5- Identificación de Riesgos'!J29,'8- Políticas de Administración '!$C$16:$C$64,0),1),'8- Políticas de Administración '!$B$16:$F$64,5,FALSE),"")</f>
        <v>2</v>
      </c>
      <c r="M29" s="390"/>
      <c r="N29" s="379"/>
      <c r="O29" s="394"/>
    </row>
    <row r="30" spans="1:16">
      <c r="A30" s="402"/>
      <c r="B30" s="390"/>
      <c r="C30" s="390"/>
      <c r="D30" s="267" t="s">
        <v>306</v>
      </c>
      <c r="E30" s="399"/>
      <c r="F30" s="399"/>
      <c r="G30" s="382"/>
      <c r="H30" s="386"/>
      <c r="I30" s="159"/>
      <c r="J30" s="192"/>
      <c r="K30" s="159" t="str">
        <f>IFERROR(CONCATENATE(INDEX('8- Políticas de Administración '!$B$16:$F$53,MATCH('5- Identificación de Riesgos'!J30,'8- Políticas de Administración '!$C$16:$C$54,0),1)," - ",L30),"")</f>
        <v/>
      </c>
      <c r="L30" s="187" t="str">
        <f>IFERROR(VLOOKUP(INDEX('8- Políticas de Administración '!$B$16:$F$63,MATCH('5- Identificación de Riesgos'!J30,'8- Políticas de Administración '!$C$16:$C$64,0),1),'8- Políticas de Administración '!$B$16:$F$64,5,FALSE),"")</f>
        <v/>
      </c>
      <c r="M30" s="390"/>
      <c r="N30" s="379"/>
      <c r="O30" s="394"/>
    </row>
    <row r="31" spans="1:16" ht="30.75" thickBot="1">
      <c r="A31" s="402"/>
      <c r="B31" s="390"/>
      <c r="C31" s="390"/>
      <c r="D31" s="267" t="s">
        <v>325</v>
      </c>
      <c r="E31" s="399"/>
      <c r="F31" s="399"/>
      <c r="G31" s="382"/>
      <c r="H31" s="386"/>
      <c r="I31" s="159"/>
      <c r="J31" s="192"/>
      <c r="K31" s="159" t="str">
        <f>IFERROR(CONCATENATE(INDEX('8- Políticas de Administración '!$B$16:$F$53,MATCH('5- Identificación de Riesgos'!J31,'8- Políticas de Administración '!$C$16:$C$54,0),1)," - ",L31),"")</f>
        <v/>
      </c>
      <c r="L31" s="187" t="str">
        <f>IFERROR(VLOOKUP(INDEX('8- Políticas de Administración '!$B$16:$F$63,MATCH('5- Identificación de Riesgos'!J31,'8- Políticas de Administración '!$C$16:$C$64,0),1),'8- Políticas de Administración '!$B$16:$F$64,5,FALSE),"")</f>
        <v/>
      </c>
      <c r="M31" s="390"/>
      <c r="N31" s="379"/>
      <c r="O31" s="394"/>
    </row>
    <row r="32" spans="1:16" ht="27.75" customHeight="1">
      <c r="A32" s="403">
        <v>3</v>
      </c>
      <c r="B32" s="398" t="s">
        <v>326</v>
      </c>
      <c r="C32" s="389" t="s">
        <v>327</v>
      </c>
      <c r="D32" s="266" t="s">
        <v>328</v>
      </c>
      <c r="E32" s="398">
        <v>52800</v>
      </c>
      <c r="F32" s="398">
        <v>12000</v>
      </c>
      <c r="G32" s="381">
        <f t="shared" ref="G32" si="1">F32/E32</f>
        <v>0.22727272727272727</v>
      </c>
      <c r="H32" s="385"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Media - 3</v>
      </c>
      <c r="I32" s="158" t="s">
        <v>323</v>
      </c>
      <c r="J32" s="173" t="s">
        <v>329</v>
      </c>
      <c r="K32" s="158" t="str">
        <f>IFERROR(CONCATENATE(INDEX('8- Políticas de Administración '!$B$16:$F$53,MATCH('5- Identificación de Riesgos'!J32,'8- Políticas de Administración '!$C$16:$C$54,0),1)," - ",L32),"")</f>
        <v>Moderado - 3</v>
      </c>
      <c r="L32" s="188">
        <f>IFERROR(VLOOKUP(INDEX('8- Políticas de Administración '!$B$16:$F$63,MATCH('5- Identificación de Riesgos'!J32,'8- Políticas de Administración '!$C$16:$C$64,0),1),'8- Políticas de Administración '!$B$16:$F$64,5,FALSE),"")</f>
        <v>3</v>
      </c>
      <c r="M32" s="389" t="str">
        <f>IFERROR(CONCATENATE(INDEX('8- Políticas de Administración '!$B$16:$F$53,MATCH(ROUND(AVERAGE(L32:L37),0),'8- Políticas de Administración '!$F$16:$F$53,0),1)," - ",ROUND(AVERAGE(L32:L37),0)),"")</f>
        <v>Menor - 2</v>
      </c>
      <c r="N32" s="378" t="str">
        <f>IFERROR(CONCATENATE(VLOOKUP((LEFT(H32,LEN(H32)-4)&amp;LEFT(M32,LEN(M32)-4)),'9- Matriz de Calor '!$D$18:$E$42,2,0)," - ",RIGHT(H32,1)*RIGHT(M32,1)),"")</f>
        <v>Moderado - 6</v>
      </c>
      <c r="O32" s="394">
        <f>RIGHT(H32,1)*RIGHT(M32,1)</f>
        <v>6</v>
      </c>
    </row>
    <row r="33" spans="1:15" ht="30">
      <c r="A33" s="404"/>
      <c r="B33" s="399"/>
      <c r="C33" s="390"/>
      <c r="D33" s="267" t="s">
        <v>330</v>
      </c>
      <c r="E33" s="399"/>
      <c r="F33" s="399"/>
      <c r="G33" s="382"/>
      <c r="H33" s="386"/>
      <c r="I33" s="159" t="s">
        <v>297</v>
      </c>
      <c r="J33" s="192" t="s">
        <v>298</v>
      </c>
      <c r="K33" s="159" t="str">
        <f>IFERROR(CONCATENATE(INDEX('8- Políticas de Administración '!$B$16:$F$53,MATCH('5- Identificación de Riesgos'!J33,'8- Políticas de Administración '!$C$16:$C$54,0),1)," - ",L33),"")</f>
        <v>Leve - 1</v>
      </c>
      <c r="L33" s="187">
        <f>IFERROR(VLOOKUP(INDEX('8- Políticas de Administración '!$B$16:$F$63,MATCH('5- Identificación de Riesgos'!J33,'8- Políticas de Administración '!$C$16:$C$64,0),1),'8- Políticas de Administración '!$B$16:$F$64,5,FALSE),"")</f>
        <v>1</v>
      </c>
      <c r="M33" s="390"/>
      <c r="N33" s="379"/>
      <c r="O33" s="394"/>
    </row>
    <row r="34" spans="1:15">
      <c r="A34" s="404"/>
      <c r="B34" s="399"/>
      <c r="C34" s="390"/>
      <c r="D34" s="166" t="s">
        <v>331</v>
      </c>
      <c r="E34" s="399"/>
      <c r="F34" s="399"/>
      <c r="G34" s="382"/>
      <c r="H34" s="386"/>
      <c r="I34" s="159"/>
      <c r="J34" s="192"/>
      <c r="K34" s="159" t="str">
        <f>IFERROR(CONCATENATE(INDEX('8- Políticas de Administración '!$B$16:$F$53,MATCH('5- Identificación de Riesgos'!J34,'8- Políticas de Administración '!$C$16:$C$54,0),1)," - ",L34),"")</f>
        <v/>
      </c>
      <c r="L34" s="187" t="str">
        <f>IFERROR(VLOOKUP(INDEX('8- Políticas de Administración '!$B$16:$F$63,MATCH('5- Identificación de Riesgos'!J34,'8- Políticas de Administración '!$C$16:$C$64,0),1),'8- Políticas de Administración '!$B$16:$F$64,5,FALSE),"")</f>
        <v/>
      </c>
      <c r="M34" s="390"/>
      <c r="N34" s="379"/>
      <c r="O34" s="394"/>
    </row>
    <row r="35" spans="1:15">
      <c r="A35" s="404"/>
      <c r="B35" s="399"/>
      <c r="C35" s="390"/>
      <c r="D35" s="168" t="s">
        <v>332</v>
      </c>
      <c r="E35" s="399"/>
      <c r="F35" s="399"/>
      <c r="G35" s="382"/>
      <c r="H35" s="386"/>
      <c r="I35" s="159"/>
      <c r="J35" s="192"/>
      <c r="K35" s="159" t="str">
        <f>IFERROR(CONCATENATE(INDEX('8- Políticas de Administración '!$B$16:$F$53,MATCH('5- Identificación de Riesgos'!J35,'8- Políticas de Administración '!$C$16:$C$54,0),1)," - ",L35),"")</f>
        <v/>
      </c>
      <c r="L35" s="187" t="str">
        <f>IFERROR(VLOOKUP(INDEX('8- Políticas de Administración '!$B$16:$F$63,MATCH('5- Identificación de Riesgos'!J35,'8- Políticas de Administración '!$C$16:$C$64,0),1),'8- Políticas de Administración '!$B$16:$F$64,5,FALSE),"")</f>
        <v/>
      </c>
      <c r="M35" s="390"/>
      <c r="N35" s="379"/>
      <c r="O35" s="394"/>
    </row>
    <row r="36" spans="1:15" ht="30">
      <c r="A36" s="404"/>
      <c r="B36" s="399"/>
      <c r="C36" s="390"/>
      <c r="D36" s="166" t="s">
        <v>333</v>
      </c>
      <c r="E36" s="399"/>
      <c r="F36" s="399"/>
      <c r="G36" s="382"/>
      <c r="H36" s="386"/>
      <c r="I36" s="159"/>
      <c r="J36" s="192"/>
      <c r="K36" s="159" t="str">
        <f>IFERROR(CONCATENATE(INDEX('8- Políticas de Administración '!$B$16:$F$53,MATCH('5- Identificación de Riesgos'!J36,'8- Políticas de Administración '!$C$16:$C$54,0),1)," - ",L36),"")</f>
        <v/>
      </c>
      <c r="L36" s="187" t="str">
        <f>IFERROR(VLOOKUP(INDEX('8- Políticas de Administración '!$B$16:$F$63,MATCH('5- Identificación de Riesgos'!J36,'8- Políticas de Administración '!$C$16:$C$64,0),1),'8- Políticas de Administración '!$B$16:$F$64,5,FALSE),"")</f>
        <v/>
      </c>
      <c r="M36" s="390"/>
      <c r="N36" s="379"/>
      <c r="O36" s="394"/>
    </row>
    <row r="37" spans="1:15" ht="15.75" thickBot="1">
      <c r="A37" s="404"/>
      <c r="B37" s="399"/>
      <c r="C37" s="390"/>
      <c r="D37" s="166"/>
      <c r="E37" s="399"/>
      <c r="F37" s="399"/>
      <c r="G37" s="382"/>
      <c r="H37" s="386"/>
      <c r="I37" s="159"/>
      <c r="J37" s="192"/>
      <c r="K37" s="159" t="str">
        <f>IFERROR(CONCATENATE(INDEX('8- Políticas de Administración '!$B$16:$F$53,MATCH('5- Identificación de Riesgos'!J37,'8- Políticas de Administración '!$C$16:$C$54,0),1)," - ",L37),"")</f>
        <v/>
      </c>
      <c r="L37" s="187" t="str">
        <f>IFERROR(VLOOKUP(INDEX('8- Políticas de Administración '!$B$16:$F$63,MATCH('5- Identificación de Riesgos'!J37,'8- Políticas de Administración '!$C$16:$C$64,0),1),'8- Políticas de Administración '!$B$16:$F$64,5,FALSE),"")</f>
        <v/>
      </c>
      <c r="M37" s="390"/>
      <c r="N37" s="379"/>
      <c r="O37" s="394"/>
    </row>
    <row r="38" spans="1:15" ht="45">
      <c r="A38" s="403">
        <v>4</v>
      </c>
      <c r="B38" s="398" t="s">
        <v>334</v>
      </c>
      <c r="C38" s="389" t="s">
        <v>335</v>
      </c>
      <c r="D38" s="266" t="s">
        <v>336</v>
      </c>
      <c r="E38" s="398">
        <v>52800</v>
      </c>
      <c r="F38" s="398">
        <v>15000</v>
      </c>
      <c r="G38" s="381">
        <f t="shared" ref="G38" si="2">F38/E38</f>
        <v>0.28409090909090912</v>
      </c>
      <c r="H38" s="385"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Media - 3</v>
      </c>
      <c r="I38" s="158" t="s">
        <v>323</v>
      </c>
      <c r="J38" s="173" t="s">
        <v>324</v>
      </c>
      <c r="K38" s="158" t="str">
        <f>IFERROR(CONCATENATE(INDEX('8- Políticas de Administración '!$B$16:$F$53,MATCH('5- Identificación de Riesgos'!J38,'8- Políticas de Administración '!$C$16:$C$54,0),1)," - ",L38),"")</f>
        <v>Menor - 2</v>
      </c>
      <c r="L38" s="188">
        <f>IFERROR(VLOOKUP(INDEX('8- Políticas de Administración '!$B$16:$F$63,MATCH('5- Identificación de Riesgos'!J38,'8- Políticas de Administración '!$C$16:$C$64,0),1),'8- Políticas de Administración '!$B$16:$F$64,5,FALSE),"")</f>
        <v>2</v>
      </c>
      <c r="M38" s="389" t="str">
        <f>IFERROR(CONCATENATE(INDEX('8- Políticas de Administración '!$B$16:$F$53,MATCH(ROUND(AVERAGE(L38:L49),0),'8- Políticas de Administración '!$F$16:$F$53,0),1)," - ",ROUND(AVERAGE(L38:L49),0)),"")</f>
        <v>Leve - 1</v>
      </c>
      <c r="N38" s="378" t="str">
        <f>IFERROR(CONCATENATE(VLOOKUP((LEFT(H38,LEN(H38)-4)&amp;LEFT(M38,LEN(M38)-4)),'9- Matriz de Calor '!$D$18:$E$42,2,0)," - ",RIGHT(H38,1)*RIGHT(M38,1)),"")</f>
        <v>Moderado - 3</v>
      </c>
      <c r="O38" s="394">
        <f>RIGHT(H38,1)*RIGHT(M38,1)</f>
        <v>3</v>
      </c>
    </row>
    <row r="39" spans="1:15" ht="30">
      <c r="A39" s="404"/>
      <c r="B39" s="399"/>
      <c r="C39" s="390"/>
      <c r="D39" s="168" t="s">
        <v>337</v>
      </c>
      <c r="E39" s="399"/>
      <c r="F39" s="399"/>
      <c r="G39" s="382"/>
      <c r="H39" s="386"/>
      <c r="I39" s="159" t="s">
        <v>297</v>
      </c>
      <c r="J39" s="192" t="s">
        <v>298</v>
      </c>
      <c r="K39" s="159" t="str">
        <f>IFERROR(CONCATENATE(INDEX('8- Políticas de Administración '!$B$16:$F$53,MATCH('5- Identificación de Riesgos'!J39,'8- Políticas de Administración '!$C$16:$C$54,0),1)," - ",L39),"")</f>
        <v>Leve - 1</v>
      </c>
      <c r="L39" s="187">
        <f>IFERROR(VLOOKUP(INDEX('8- Políticas de Administración '!$B$16:$F$63,MATCH('5- Identificación de Riesgos'!J39,'8- Políticas de Administración '!$C$16:$C$64,0),1),'8- Políticas de Administración '!$B$16:$F$64,5,FALSE),"")</f>
        <v>1</v>
      </c>
      <c r="M39" s="390"/>
      <c r="N39" s="379"/>
      <c r="O39" s="394"/>
    </row>
    <row r="40" spans="1:15" ht="30">
      <c r="A40" s="404"/>
      <c r="B40" s="399"/>
      <c r="C40" s="390"/>
      <c r="D40" s="166" t="s">
        <v>338</v>
      </c>
      <c r="E40" s="399"/>
      <c r="F40" s="399"/>
      <c r="G40" s="382"/>
      <c r="H40" s="386"/>
      <c r="I40" s="159" t="s">
        <v>300</v>
      </c>
      <c r="J40" s="192" t="s">
        <v>321</v>
      </c>
      <c r="K40" s="159" t="str">
        <f>IFERROR(CONCATENATE(INDEX('8- Políticas de Administración '!$B$16:$F$53,MATCH('5- Identificación de Riesgos'!J40,'8- Políticas de Administración '!$C$16:$C$54,0),1)," - ",L40),"")</f>
        <v>Leve - 1</v>
      </c>
      <c r="L40" s="187">
        <f>IFERROR(VLOOKUP(INDEX('8- Políticas de Administración '!$B$16:$F$63,MATCH('5- Identificación de Riesgos'!J40,'8- Políticas de Administración '!$C$16:$C$64,0),1),'8- Políticas de Administración '!$B$16:$F$64,5,FALSE),"")</f>
        <v>1</v>
      </c>
      <c r="M40" s="390"/>
      <c r="N40" s="379"/>
      <c r="O40" s="394"/>
    </row>
    <row r="41" spans="1:15" ht="30">
      <c r="A41" s="404"/>
      <c r="B41" s="399"/>
      <c r="C41" s="390"/>
      <c r="D41" s="168" t="s">
        <v>339</v>
      </c>
      <c r="E41" s="399"/>
      <c r="F41" s="399"/>
      <c r="G41" s="382"/>
      <c r="H41" s="386"/>
      <c r="I41" s="159"/>
      <c r="J41" s="192"/>
      <c r="K41" s="159" t="str">
        <f>IFERROR(CONCATENATE(INDEX('8- Políticas de Administración '!$B$16:$F$53,MATCH('5- Identificación de Riesgos'!J41,'8- Políticas de Administración '!$C$16:$C$54,0),1)," - ",L41),"")</f>
        <v/>
      </c>
      <c r="L41" s="187" t="str">
        <f>IFERROR(VLOOKUP(INDEX('8- Políticas de Administración '!$B$16:$F$63,MATCH('5- Identificación de Riesgos'!J41,'8- Políticas de Administración '!$C$16:$C$64,0),1),'8- Políticas de Administración '!$B$16:$F$64,5,FALSE),"")</f>
        <v/>
      </c>
      <c r="M41" s="390"/>
      <c r="N41" s="379"/>
      <c r="O41" s="394"/>
    </row>
    <row r="42" spans="1:15">
      <c r="A42" s="404"/>
      <c r="B42" s="399"/>
      <c r="C42" s="390"/>
      <c r="D42" s="166" t="s">
        <v>340</v>
      </c>
      <c r="E42" s="399"/>
      <c r="F42" s="399"/>
      <c r="G42" s="382"/>
      <c r="H42" s="386"/>
      <c r="I42" s="159"/>
      <c r="J42" s="192"/>
      <c r="K42" s="159"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90"/>
      <c r="N42" s="379"/>
      <c r="O42" s="394"/>
    </row>
    <row r="43" spans="1:15" ht="30">
      <c r="A43" s="404"/>
      <c r="B43" s="399"/>
      <c r="C43" s="390"/>
      <c r="D43" s="166" t="s">
        <v>341</v>
      </c>
      <c r="E43" s="399"/>
      <c r="F43" s="399"/>
      <c r="G43" s="382"/>
      <c r="H43" s="386"/>
      <c r="I43" s="159"/>
      <c r="J43" s="192"/>
      <c r="K43" s="159"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90"/>
      <c r="N43" s="379"/>
      <c r="O43" s="394"/>
    </row>
    <row r="44" spans="1:15">
      <c r="A44" s="404"/>
      <c r="B44" s="399"/>
      <c r="C44" s="390"/>
      <c r="D44" s="166" t="s">
        <v>342</v>
      </c>
      <c r="E44" s="399"/>
      <c r="F44" s="399"/>
      <c r="G44" s="382"/>
      <c r="H44" s="386"/>
      <c r="I44" s="159"/>
      <c r="J44" s="192"/>
      <c r="K44" s="159" t="str">
        <f>IFERROR(CONCATENATE(INDEX('8- Políticas de Administración '!$B$16:$F$53,MATCH('5- Identificación de Riesgos'!J44,'8- Políticas de Administración '!$C$16:$C$54,0),1)," - ",L44),"")</f>
        <v/>
      </c>
      <c r="L44" s="187" t="str">
        <f>IFERROR(VLOOKUP(INDEX('8- Políticas de Administración '!$B$16:$F$63,MATCH('5- Identificación de Riesgos'!J44,'8- Políticas de Administración '!$C$16:$C$64,0),1),'8- Políticas de Administración '!$B$16:$F$64,5,FALSE),"")</f>
        <v/>
      </c>
      <c r="M44" s="390"/>
      <c r="N44" s="379"/>
      <c r="O44" s="394"/>
    </row>
    <row r="45" spans="1:15">
      <c r="A45" s="404"/>
      <c r="B45" s="399"/>
      <c r="C45" s="390"/>
      <c r="D45" s="166" t="s">
        <v>343</v>
      </c>
      <c r="E45" s="399"/>
      <c r="F45" s="399"/>
      <c r="G45" s="382"/>
      <c r="H45" s="386"/>
      <c r="I45" s="159"/>
      <c r="J45" s="192"/>
      <c r="K45" s="159" t="str">
        <f>IFERROR(CONCATENATE(INDEX('8- Políticas de Administración '!$B$16:$F$53,MATCH('5- Identificación de Riesgos'!J45,'8- Políticas de Administración '!$C$16:$C$54,0),1)," - ",L45),"")</f>
        <v/>
      </c>
      <c r="L45" s="187" t="str">
        <f>IFERROR(VLOOKUP(INDEX('8- Políticas de Administración '!$B$16:$F$63,MATCH('5- Identificación de Riesgos'!J45,'8- Políticas de Administración '!$C$16:$C$64,0),1),'8- Políticas de Administración '!$B$16:$F$64,5,FALSE),"")</f>
        <v/>
      </c>
      <c r="M45" s="390"/>
      <c r="N45" s="379"/>
      <c r="O45" s="394"/>
    </row>
    <row r="46" spans="1:15" ht="30">
      <c r="A46" s="404"/>
      <c r="B46" s="399"/>
      <c r="C46" s="390"/>
      <c r="D46" s="166" t="s">
        <v>344</v>
      </c>
      <c r="E46" s="399"/>
      <c r="F46" s="399"/>
      <c r="G46" s="382"/>
      <c r="H46" s="386"/>
      <c r="I46" s="159"/>
      <c r="J46" s="192"/>
      <c r="K46" s="159" t="str">
        <f>IFERROR(CONCATENATE(INDEX('8- Políticas de Administración '!$B$16:$F$53,MATCH('5- Identificación de Riesgos'!J46,'8- Políticas de Administración '!$C$16:$C$54,0),1)," - ",L46),"")</f>
        <v/>
      </c>
      <c r="L46" s="187" t="str">
        <f>IFERROR(VLOOKUP(INDEX('8- Políticas de Administración '!$B$16:$F$63,MATCH('5- Identificación de Riesgos'!J46,'8- Políticas de Administración '!$C$16:$C$64,0),1),'8- Políticas de Administración '!$B$16:$F$64,5,FALSE),"")</f>
        <v/>
      </c>
      <c r="M46" s="390"/>
      <c r="N46" s="379"/>
      <c r="O46" s="394"/>
    </row>
    <row r="47" spans="1:15">
      <c r="A47" s="405"/>
      <c r="B47" s="407"/>
      <c r="C47" s="391"/>
      <c r="D47" s="269" t="s">
        <v>345</v>
      </c>
      <c r="E47" s="407"/>
      <c r="F47" s="407"/>
      <c r="G47" s="383"/>
      <c r="H47" s="387"/>
      <c r="I47" s="265"/>
      <c r="J47" s="270"/>
      <c r="K47" s="265"/>
      <c r="L47" s="271"/>
      <c r="M47" s="391"/>
      <c r="N47" s="393"/>
      <c r="O47" s="394"/>
    </row>
    <row r="48" spans="1:15" ht="45">
      <c r="A48" s="405"/>
      <c r="B48" s="407"/>
      <c r="C48" s="391"/>
      <c r="D48" s="269" t="s">
        <v>346</v>
      </c>
      <c r="E48" s="407"/>
      <c r="F48" s="407"/>
      <c r="G48" s="383"/>
      <c r="H48" s="387"/>
      <c r="I48" s="265"/>
      <c r="J48" s="270"/>
      <c r="K48" s="265"/>
      <c r="L48" s="271"/>
      <c r="M48" s="391"/>
      <c r="N48" s="393"/>
      <c r="O48" s="394"/>
    </row>
    <row r="49" spans="1:256" ht="30.75" thickBot="1">
      <c r="A49" s="406"/>
      <c r="B49" s="400"/>
      <c r="C49" s="392"/>
      <c r="D49" s="167" t="s">
        <v>347</v>
      </c>
      <c r="E49" s="400"/>
      <c r="F49" s="400"/>
      <c r="G49" s="384"/>
      <c r="H49" s="388"/>
      <c r="I49" s="160"/>
      <c r="J49" s="193"/>
      <c r="K49" s="160" t="str">
        <f>IFERROR(CONCATENATE(INDEX('8- Políticas de Administración '!$B$16:$F$53,MATCH('5- Identificación de Riesgos'!J49,'8- Políticas de Administración '!$C$16:$C$54,0),1)," - ",L49),"")</f>
        <v/>
      </c>
      <c r="L49" s="189" t="str">
        <f>IFERROR(VLOOKUP(INDEX('8- Políticas de Administración '!$B$16:$F$63,MATCH('5- Identificación de Riesgos'!J49,'8- Políticas de Administración '!$C$16:$C$64,0),1),'8- Políticas de Administración '!$B$16:$F$64,5,FALSE),"")</f>
        <v/>
      </c>
      <c r="M49" s="392"/>
      <c r="N49" s="380"/>
      <c r="O49" s="394"/>
    </row>
    <row r="50" spans="1:256" s="126" customFormat="1" ht="96.75" customHeight="1">
      <c r="A50" s="395">
        <v>5</v>
      </c>
      <c r="B50" s="398" t="s">
        <v>348</v>
      </c>
      <c r="C50" s="408" t="s">
        <v>349</v>
      </c>
      <c r="D50" s="170" t="s">
        <v>350</v>
      </c>
      <c r="E50" s="398">
        <v>200</v>
      </c>
      <c r="F50" s="398">
        <v>76</v>
      </c>
      <c r="G50" s="381">
        <f t="shared" ref="G50" si="3">F50/E50</f>
        <v>0.38</v>
      </c>
      <c r="H50" s="38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Alta - 4</v>
      </c>
      <c r="I50" s="158" t="s">
        <v>323</v>
      </c>
      <c r="J50" s="173" t="s">
        <v>351</v>
      </c>
      <c r="K50" s="158" t="str">
        <f>IFERROR(CONCATENATE(INDEX('8- Políticas de Administración '!$B$16:$F$53,MATCH('5- Identificación de Riesgos'!J50,'8- Políticas de Administración '!$C$16:$C$54,0),1)," - ",L50),"")</f>
        <v>Catastrófico - 5</v>
      </c>
      <c r="L50" s="188">
        <f>IFERROR(VLOOKUP(INDEX('8- Políticas de Administración '!$B$16:$F$63,MATCH('5- Identificación de Riesgos'!J50,'8- Políticas de Administración '!$C$16:$C$64,0),1),'8- Políticas de Administración '!$B$16:$F$64,5,FALSE),"")</f>
        <v>5</v>
      </c>
      <c r="M50" s="389" t="str">
        <f>IFERROR(CONCATENATE(INDEX('8- Políticas de Administración '!$B$16:$F$53,MATCH(ROUND(AVERAGE(L50:L59),0),'8- Políticas de Administración '!$F$16:$F$53,0),1)," - ",ROUND(AVERAGE(L50:L59),0)),"")</f>
        <v>Catastrófico - 5</v>
      </c>
      <c r="N50" s="378" t="str">
        <f>IFERROR(CONCATENATE(VLOOKUP((LEFT(H50,LEN(H50)-4)&amp;LEFT(M50,LEN(M50)-4)),'9- Matriz de Calor '!$D$18:$E$42,2,0)," - ",RIGHT(H50,1)*RIGHT(M50,1)),"")</f>
        <v>Extremo - 20</v>
      </c>
      <c r="O50" s="377">
        <f>RIGHT(H50,1)*RIGHT(M50,1)</f>
        <v>20</v>
      </c>
      <c r="P50" s="125"/>
      <c r="Q50" s="376" t="s">
        <v>352</v>
      </c>
      <c r="R50" s="376"/>
      <c r="S50" s="376"/>
      <c r="T50" s="376"/>
      <c r="U50" s="376"/>
      <c r="V50" s="376"/>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row>
    <row r="51" spans="1:256" s="126" customFormat="1" ht="42.75">
      <c r="A51" s="396"/>
      <c r="B51" s="399"/>
      <c r="C51" s="409"/>
      <c r="D51" s="171" t="s">
        <v>353</v>
      </c>
      <c r="E51" s="399"/>
      <c r="F51" s="399"/>
      <c r="G51" s="382"/>
      <c r="H51" s="386"/>
      <c r="I51" s="159"/>
      <c r="J51" s="192"/>
      <c r="K51" s="159" t="str">
        <f>IFERROR(CONCATENATE(INDEX('8- Políticas de Administración '!$B$16:$F$53,MATCH('5- Identificación de Riesgos'!J51,'8- Políticas de Administración '!$C$16:$C$54,0),1)," - ",L51),"")</f>
        <v/>
      </c>
      <c r="L51" s="187" t="str">
        <f>IFERROR(VLOOKUP(INDEX('8- Políticas de Administración '!$B$16:$F$63,MATCH('5- Identificación de Riesgos'!J51,'8- Políticas de Administración '!$C$16:$C$64,0),1),'8- Políticas de Administración '!$B$16:$F$64,5,FALSE),"")</f>
        <v/>
      </c>
      <c r="M51" s="390"/>
      <c r="N51" s="379"/>
      <c r="O51" s="377"/>
      <c r="P51" s="125"/>
      <c r="Q51" s="376"/>
      <c r="R51" s="376"/>
      <c r="S51" s="376"/>
      <c r="T51" s="376"/>
      <c r="U51" s="376"/>
      <c r="V51" s="376"/>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row>
    <row r="52" spans="1:256" s="126" customFormat="1" ht="42.75" customHeight="1">
      <c r="A52" s="396"/>
      <c r="B52" s="399"/>
      <c r="C52" s="409"/>
      <c r="D52" s="171" t="s">
        <v>354</v>
      </c>
      <c r="E52" s="399"/>
      <c r="F52" s="399"/>
      <c r="G52" s="382"/>
      <c r="H52" s="386"/>
      <c r="I52" s="159"/>
      <c r="J52" s="192"/>
      <c r="K52" s="159"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390"/>
      <c r="N52" s="379"/>
      <c r="O52" s="377"/>
      <c r="P52" s="125"/>
      <c r="Q52" s="376"/>
      <c r="R52" s="376"/>
      <c r="S52" s="376"/>
      <c r="T52" s="376"/>
      <c r="U52" s="376"/>
      <c r="V52" s="376"/>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row>
    <row r="53" spans="1:256" s="126" customFormat="1" ht="28.5">
      <c r="A53" s="396"/>
      <c r="B53" s="399"/>
      <c r="C53" s="409"/>
      <c r="D53" s="171" t="s">
        <v>355</v>
      </c>
      <c r="E53" s="399"/>
      <c r="F53" s="399"/>
      <c r="G53" s="382"/>
      <c r="H53" s="386"/>
      <c r="I53" s="159"/>
      <c r="J53" s="192"/>
      <c r="K53" s="159"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390"/>
      <c r="N53" s="379"/>
      <c r="O53" s="377"/>
      <c r="P53" s="125"/>
      <c r="Q53" s="376"/>
      <c r="R53" s="376"/>
      <c r="S53" s="376"/>
      <c r="T53" s="376"/>
      <c r="U53" s="376"/>
      <c r="V53" s="376"/>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row>
    <row r="54" spans="1:256" s="126" customFormat="1" ht="28.5">
      <c r="A54" s="396"/>
      <c r="B54" s="399"/>
      <c r="C54" s="409"/>
      <c r="D54" s="172" t="s">
        <v>356</v>
      </c>
      <c r="E54" s="399"/>
      <c r="F54" s="399"/>
      <c r="G54" s="382"/>
      <c r="H54" s="386"/>
      <c r="I54" s="159"/>
      <c r="J54" s="192"/>
      <c r="K54" s="159" t="str">
        <f>IFERROR(CONCATENATE(INDEX('8- Políticas de Administración '!$B$16:$F$53,MATCH('5- Identificación de Riesgos'!J54,'8- Políticas de Administración '!$C$16:$C$54,0),1)," - ",L54),"")</f>
        <v/>
      </c>
      <c r="L54" s="187" t="str">
        <f>IFERROR(VLOOKUP(INDEX('8- Políticas de Administración '!$B$16:$F$63,MATCH('5- Identificación de Riesgos'!J54,'8- Políticas de Administración '!$C$16:$C$64,0),1),'8- Políticas de Administración '!$B$16:$F$64,5,FALSE),"")</f>
        <v/>
      </c>
      <c r="M54" s="390"/>
      <c r="N54" s="379"/>
      <c r="O54" s="377"/>
      <c r="P54" s="125"/>
      <c r="Q54" s="376"/>
      <c r="R54" s="376"/>
      <c r="S54" s="376"/>
      <c r="T54" s="376"/>
      <c r="U54" s="376"/>
      <c r="V54" s="376"/>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row>
    <row r="55" spans="1:256" s="126" customFormat="1" ht="15" customHeight="1">
      <c r="A55" s="396"/>
      <c r="B55" s="399"/>
      <c r="C55" s="409"/>
      <c r="D55" s="166"/>
      <c r="E55" s="399"/>
      <c r="F55" s="399"/>
      <c r="G55" s="382"/>
      <c r="H55" s="386"/>
      <c r="I55" s="159"/>
      <c r="J55" s="192"/>
      <c r="K55" s="159" t="str">
        <f>IFERROR(CONCATENATE(INDEX('8- Políticas de Administración '!$B$16:$F$53,MATCH('5- Identificación de Riesgos'!J55,'8- Políticas de Administración '!$C$16:$C$54,0),1)," - ",L55),"")</f>
        <v/>
      </c>
      <c r="L55" s="187" t="str">
        <f>IFERROR(VLOOKUP(INDEX('8- Políticas de Administración '!$B$16:$F$63,MATCH('5- Identificación de Riesgos'!J55,'8- Políticas de Administración '!$C$16:$C$64,0),1),'8- Políticas de Administración '!$B$16:$F$64,5,FALSE),"")</f>
        <v/>
      </c>
      <c r="M55" s="390"/>
      <c r="N55" s="379"/>
      <c r="O55" s="377"/>
      <c r="P55" s="125"/>
      <c r="Q55" s="376"/>
      <c r="R55" s="376"/>
      <c r="S55" s="376"/>
      <c r="T55" s="376"/>
      <c r="U55" s="376"/>
      <c r="V55" s="376"/>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row>
    <row r="56" spans="1:256" s="126" customFormat="1" ht="15" customHeight="1">
      <c r="A56" s="396"/>
      <c r="B56" s="399"/>
      <c r="C56" s="409"/>
      <c r="D56" s="166"/>
      <c r="E56" s="399"/>
      <c r="F56" s="399"/>
      <c r="G56" s="382"/>
      <c r="H56" s="386"/>
      <c r="I56" s="159"/>
      <c r="J56" s="192"/>
      <c r="K56" s="159" t="str">
        <f>IFERROR(CONCATENATE(INDEX('8- Políticas de Administración '!$B$16:$F$53,MATCH('5- Identificación de Riesgos'!J56,'8- Políticas de Administración '!$C$16:$C$54,0),1)," - ",L56),"")</f>
        <v/>
      </c>
      <c r="L56" s="187" t="str">
        <f>IFERROR(VLOOKUP(INDEX('8- Políticas de Administración '!$B$16:$F$63,MATCH('5- Identificación de Riesgos'!J56,'8- Políticas de Administración '!$C$16:$C$64,0),1),'8- Políticas de Administración '!$B$16:$F$64,5,FALSE),"")</f>
        <v/>
      </c>
      <c r="M56" s="390"/>
      <c r="N56" s="379"/>
      <c r="O56" s="377"/>
      <c r="P56" s="125"/>
      <c r="Q56" s="376"/>
      <c r="R56" s="376"/>
      <c r="S56" s="376"/>
      <c r="T56" s="376"/>
      <c r="U56" s="376"/>
      <c r="V56" s="376"/>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row>
    <row r="57" spans="1:256" s="126" customFormat="1" ht="15" customHeight="1">
      <c r="A57" s="396"/>
      <c r="B57" s="399"/>
      <c r="C57" s="409"/>
      <c r="D57" s="166"/>
      <c r="E57" s="399"/>
      <c r="F57" s="399"/>
      <c r="G57" s="382"/>
      <c r="H57" s="386"/>
      <c r="I57" s="159"/>
      <c r="J57" s="192"/>
      <c r="K57" s="159" t="str">
        <f>IFERROR(CONCATENATE(INDEX('8- Políticas de Administración '!$B$16:$F$53,MATCH('5- Identificación de Riesgos'!J57,'8- Políticas de Administración '!$C$16:$C$54,0),1)," - ",L57),"")</f>
        <v/>
      </c>
      <c r="L57" s="187" t="str">
        <f>IFERROR(VLOOKUP(INDEX('8- Políticas de Administración '!$B$16:$F$63,MATCH('5- Identificación de Riesgos'!J57,'8- Políticas de Administración '!$C$16:$C$64,0),1),'8- Políticas de Administración '!$B$16:$F$64,5,FALSE),"")</f>
        <v/>
      </c>
      <c r="M57" s="390"/>
      <c r="N57" s="379"/>
      <c r="O57" s="377"/>
      <c r="P57" s="125"/>
      <c r="Q57" s="376"/>
      <c r="R57" s="376"/>
      <c r="S57" s="376"/>
      <c r="T57" s="376"/>
      <c r="U57" s="376"/>
      <c r="V57" s="376"/>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c r="GJ57" s="125"/>
      <c r="GK57" s="125"/>
      <c r="GL57" s="125"/>
      <c r="GM57" s="125"/>
      <c r="GN57" s="125"/>
      <c r="GO57" s="125"/>
      <c r="GP57" s="125"/>
      <c r="GQ57" s="125"/>
      <c r="GR57" s="125"/>
      <c r="GS57" s="125"/>
      <c r="GT57" s="125"/>
      <c r="GU57" s="125"/>
      <c r="GV57" s="125"/>
      <c r="GW57" s="125"/>
      <c r="GX57" s="125"/>
      <c r="GY57" s="125"/>
      <c r="GZ57" s="125"/>
      <c r="HA57" s="125"/>
      <c r="HB57" s="125"/>
      <c r="HC57" s="125"/>
      <c r="HD57" s="125"/>
      <c r="HE57" s="125"/>
      <c r="HF57" s="125"/>
      <c r="HG57" s="125"/>
      <c r="HH57" s="125"/>
      <c r="HI57" s="125"/>
      <c r="HJ57" s="125"/>
      <c r="HK57" s="125"/>
      <c r="HL57" s="125"/>
      <c r="HM57" s="125"/>
      <c r="HN57" s="125"/>
      <c r="HO57" s="125"/>
      <c r="HP57" s="125"/>
      <c r="HQ57" s="125"/>
      <c r="HR57" s="125"/>
      <c r="HS57" s="125"/>
      <c r="HT57" s="125"/>
      <c r="HU57" s="125"/>
      <c r="HV57" s="125"/>
      <c r="HW57" s="125"/>
      <c r="HX57" s="125"/>
      <c r="HY57" s="125"/>
      <c r="HZ57" s="125"/>
      <c r="IA57" s="125"/>
      <c r="IB57" s="125"/>
      <c r="IC57" s="125"/>
      <c r="ID57" s="125"/>
      <c r="IE57" s="125"/>
      <c r="IF57" s="125"/>
      <c r="IG57" s="125"/>
      <c r="IH57" s="125"/>
      <c r="II57" s="125"/>
      <c r="IJ57" s="125"/>
      <c r="IK57" s="125"/>
      <c r="IL57" s="125"/>
      <c r="IM57" s="125"/>
      <c r="IN57" s="125"/>
      <c r="IO57" s="125"/>
      <c r="IP57" s="125"/>
      <c r="IQ57" s="125"/>
      <c r="IR57" s="125"/>
      <c r="IS57" s="125"/>
      <c r="IT57" s="125"/>
      <c r="IU57" s="125"/>
      <c r="IV57" s="125"/>
    </row>
    <row r="58" spans="1:256" s="126" customFormat="1" ht="15" customHeight="1">
      <c r="A58" s="396"/>
      <c r="B58" s="399"/>
      <c r="C58" s="409"/>
      <c r="D58" s="166"/>
      <c r="E58" s="399"/>
      <c r="F58" s="399"/>
      <c r="G58" s="382"/>
      <c r="H58" s="386"/>
      <c r="I58" s="159"/>
      <c r="J58" s="192"/>
      <c r="K58" s="159"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90"/>
      <c r="N58" s="379"/>
      <c r="O58" s="377"/>
      <c r="P58" s="125"/>
      <c r="Q58" s="376"/>
      <c r="R58" s="376"/>
      <c r="S58" s="376"/>
      <c r="T58" s="376"/>
      <c r="U58" s="376"/>
      <c r="V58" s="376"/>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c r="IN58" s="125"/>
      <c r="IO58" s="125"/>
      <c r="IP58" s="125"/>
      <c r="IQ58" s="125"/>
      <c r="IR58" s="125"/>
      <c r="IS58" s="125"/>
      <c r="IT58" s="125"/>
      <c r="IU58" s="125"/>
      <c r="IV58" s="125"/>
    </row>
    <row r="59" spans="1:256" s="126" customFormat="1" ht="15.75" customHeight="1" thickBot="1">
      <c r="A59" s="397"/>
      <c r="B59" s="400"/>
      <c r="C59" s="410"/>
      <c r="D59" s="167"/>
      <c r="E59" s="400"/>
      <c r="F59" s="400"/>
      <c r="G59" s="384"/>
      <c r="H59" s="388"/>
      <c r="I59" s="160"/>
      <c r="J59" s="193"/>
      <c r="K59" s="160" t="str">
        <f>IFERROR(CONCATENATE(INDEX('8- Políticas de Administración '!$B$16:$F$53,MATCH('5- Identificación de Riesgos'!J59,'8- Políticas de Administración '!$C$16:$C$54,0),1)," - ",L59),"")</f>
        <v/>
      </c>
      <c r="L59" s="189" t="str">
        <f>IFERROR(VLOOKUP(INDEX('8- Políticas de Administración '!$B$16:$F$63,MATCH('5- Identificación de Riesgos'!J59,'8- Políticas de Administración '!$C$16:$C$64,0),1),'8- Políticas de Administración '!$B$16:$F$64,5,FALSE),"")</f>
        <v/>
      </c>
      <c r="M59" s="392"/>
      <c r="N59" s="380"/>
      <c r="O59" s="377"/>
      <c r="P59" s="125"/>
      <c r="Q59" s="376"/>
      <c r="R59" s="376"/>
      <c r="S59" s="376"/>
      <c r="T59" s="376"/>
      <c r="U59" s="376"/>
      <c r="V59" s="376"/>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c r="GJ59" s="125"/>
      <c r="GK59" s="125"/>
      <c r="GL59" s="125"/>
      <c r="GM59" s="125"/>
      <c r="GN59" s="125"/>
      <c r="GO59" s="125"/>
      <c r="GP59" s="125"/>
      <c r="GQ59" s="125"/>
      <c r="GR59" s="125"/>
      <c r="GS59" s="125"/>
      <c r="GT59" s="125"/>
      <c r="GU59" s="125"/>
      <c r="GV59" s="125"/>
      <c r="GW59" s="125"/>
      <c r="GX59" s="125"/>
      <c r="GY59" s="125"/>
      <c r="GZ59" s="125"/>
      <c r="HA59" s="125"/>
      <c r="HB59" s="125"/>
      <c r="HC59" s="125"/>
      <c r="HD59" s="125"/>
      <c r="HE59" s="125"/>
      <c r="HF59" s="125"/>
      <c r="HG59" s="125"/>
      <c r="HH59" s="125"/>
      <c r="HI59" s="125"/>
      <c r="HJ59" s="125"/>
      <c r="HK59" s="125"/>
      <c r="HL59" s="125"/>
      <c r="HM59" s="125"/>
      <c r="HN59" s="125"/>
      <c r="HO59" s="125"/>
      <c r="HP59" s="125"/>
      <c r="HQ59" s="125"/>
      <c r="HR59" s="125"/>
      <c r="HS59" s="125"/>
      <c r="HT59" s="125"/>
      <c r="HU59" s="125"/>
      <c r="HV59" s="125"/>
      <c r="HW59" s="125"/>
      <c r="HX59" s="125"/>
      <c r="HY59" s="125"/>
      <c r="HZ59" s="125"/>
      <c r="IA59" s="125"/>
      <c r="IB59" s="125"/>
      <c r="IC59" s="125"/>
      <c r="ID59" s="125"/>
      <c r="IE59" s="125"/>
      <c r="IF59" s="125"/>
      <c r="IG59" s="125"/>
      <c r="IH59" s="125"/>
      <c r="II59" s="125"/>
      <c r="IJ59" s="125"/>
      <c r="IK59" s="125"/>
      <c r="IL59" s="125"/>
      <c r="IM59" s="125"/>
      <c r="IN59" s="125"/>
      <c r="IO59" s="125"/>
      <c r="IP59" s="125"/>
      <c r="IQ59" s="125"/>
      <c r="IR59" s="125"/>
      <c r="IS59" s="125"/>
      <c r="IT59" s="125"/>
      <c r="IU59" s="125"/>
      <c r="IV59" s="125"/>
    </row>
    <row r="60" spans="1:256" s="126" customFormat="1" ht="96.75" customHeight="1">
      <c r="A60" s="445">
        <v>6</v>
      </c>
      <c r="B60" s="448" t="s">
        <v>357</v>
      </c>
      <c r="C60" s="389" t="s">
        <v>358</v>
      </c>
      <c r="D60" s="199" t="s">
        <v>359</v>
      </c>
      <c r="E60" s="398">
        <v>1200</v>
      </c>
      <c r="F60" s="398">
        <v>0</v>
      </c>
      <c r="G60" s="381">
        <f t="shared" ref="G60" si="4">F60/E60</f>
        <v>0</v>
      </c>
      <c r="H60" s="385" t="s">
        <v>360</v>
      </c>
      <c r="I60" s="158" t="s">
        <v>323</v>
      </c>
      <c r="J60" s="173" t="s">
        <v>361</v>
      </c>
      <c r="K60" s="158" t="s">
        <v>362</v>
      </c>
      <c r="L60" s="188">
        <v>4</v>
      </c>
      <c r="M60" s="389" t="s">
        <v>362</v>
      </c>
      <c r="N60" s="378" t="s">
        <v>363</v>
      </c>
      <c r="O60" s="377">
        <f>RIGHT(H60,1)*RIGHT(M60,1)</f>
        <v>4</v>
      </c>
      <c r="P60" s="125"/>
      <c r="Q60" s="376" t="s">
        <v>352</v>
      </c>
      <c r="R60" s="376"/>
      <c r="S60" s="376"/>
      <c r="T60" s="376"/>
      <c r="U60" s="376"/>
      <c r="V60" s="376"/>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c r="BC60" s="125"/>
      <c r="BD60" s="125"/>
      <c r="BE60" s="125"/>
      <c r="BF60" s="125"/>
      <c r="BG60" s="125"/>
      <c r="BH60" s="125"/>
      <c r="BI60" s="125"/>
      <c r="BJ60" s="125"/>
      <c r="BK60" s="125"/>
      <c r="BL60" s="125"/>
      <c r="BM60" s="125"/>
      <c r="BN60" s="125"/>
      <c r="BO60" s="125"/>
      <c r="BP60" s="125"/>
      <c r="BQ60" s="125"/>
      <c r="BR60" s="125"/>
      <c r="BS60" s="125"/>
      <c r="BT60" s="125"/>
      <c r="BU60" s="125"/>
      <c r="BV60" s="125"/>
      <c r="BW60" s="125"/>
      <c r="BX60" s="125"/>
      <c r="BY60" s="125"/>
      <c r="BZ60" s="125"/>
      <c r="CA60" s="125"/>
      <c r="CB60" s="125"/>
      <c r="CC60" s="125"/>
      <c r="CD60" s="125"/>
      <c r="CE60" s="125"/>
      <c r="CF60" s="125"/>
      <c r="CG60" s="125"/>
      <c r="CH60" s="125"/>
      <c r="CI60" s="125"/>
      <c r="CJ60" s="125"/>
      <c r="CK60" s="125"/>
      <c r="CL60" s="125"/>
      <c r="CM60" s="125"/>
      <c r="CN60" s="125"/>
      <c r="CO60" s="125"/>
      <c r="CP60" s="125"/>
      <c r="CQ60" s="125"/>
      <c r="CR60" s="125"/>
      <c r="CS60" s="125"/>
      <c r="CT60" s="125"/>
      <c r="CU60" s="125"/>
      <c r="CV60" s="125"/>
      <c r="CW60" s="125"/>
      <c r="CX60" s="125"/>
      <c r="CY60" s="125"/>
      <c r="CZ60" s="125"/>
      <c r="DA60" s="125"/>
      <c r="DB60" s="125"/>
      <c r="DC60" s="125"/>
      <c r="DD60" s="125"/>
      <c r="DE60" s="125"/>
      <c r="DF60" s="125"/>
      <c r="DG60" s="125"/>
      <c r="DH60" s="125"/>
      <c r="DI60" s="125"/>
      <c r="DJ60" s="125"/>
      <c r="DK60" s="125"/>
      <c r="DL60" s="125"/>
      <c r="DM60" s="125"/>
      <c r="DN60" s="125"/>
      <c r="DO60" s="125"/>
      <c r="DP60" s="125"/>
      <c r="DQ60" s="125"/>
      <c r="DR60" s="125"/>
      <c r="DS60" s="125"/>
      <c r="DT60" s="125"/>
      <c r="DU60" s="125"/>
      <c r="DV60" s="125"/>
      <c r="DW60" s="125"/>
      <c r="DX60" s="125"/>
      <c r="DY60" s="125"/>
      <c r="DZ60" s="125"/>
      <c r="EA60" s="125"/>
      <c r="EB60" s="125"/>
      <c r="EC60" s="125"/>
      <c r="ED60" s="125"/>
      <c r="EE60" s="125"/>
      <c r="EF60" s="125"/>
      <c r="EG60" s="125"/>
      <c r="EH60" s="125"/>
      <c r="EI60" s="125"/>
      <c r="EJ60" s="125"/>
      <c r="EK60" s="125"/>
      <c r="EL60" s="125"/>
      <c r="EM60" s="125"/>
      <c r="EN60" s="125"/>
      <c r="EO60" s="125"/>
      <c r="EP60" s="125"/>
      <c r="EQ60" s="125"/>
      <c r="ER60" s="125"/>
      <c r="ES60" s="125"/>
      <c r="ET60" s="125"/>
      <c r="EU60" s="125"/>
      <c r="EV60" s="125"/>
      <c r="EW60" s="125"/>
      <c r="EX60" s="125"/>
      <c r="EY60" s="125"/>
      <c r="EZ60" s="125"/>
      <c r="FA60" s="125"/>
      <c r="FB60" s="125"/>
      <c r="FC60" s="125"/>
      <c r="FD60" s="125"/>
      <c r="FE60" s="125"/>
      <c r="FF60" s="125"/>
      <c r="FG60" s="125"/>
      <c r="FH60" s="125"/>
      <c r="FI60" s="125"/>
      <c r="FJ60" s="125"/>
      <c r="FK60" s="125"/>
      <c r="FL60" s="125"/>
      <c r="FM60" s="125"/>
      <c r="FN60" s="125"/>
      <c r="FO60" s="125"/>
      <c r="FP60" s="125"/>
      <c r="FQ60" s="125"/>
      <c r="FR60" s="125"/>
      <c r="FS60" s="125"/>
      <c r="FT60" s="125"/>
      <c r="FU60" s="125"/>
      <c r="FV60" s="125"/>
      <c r="FW60" s="125"/>
      <c r="FX60" s="125"/>
      <c r="FY60" s="125"/>
      <c r="FZ60" s="125"/>
      <c r="GA60" s="125"/>
      <c r="GB60" s="125"/>
      <c r="GC60" s="125"/>
      <c r="GD60" s="125"/>
      <c r="GE60" s="125"/>
      <c r="GF60" s="125"/>
      <c r="GG60" s="125"/>
      <c r="GH60" s="125"/>
      <c r="GI60" s="125"/>
      <c r="GJ60" s="125"/>
      <c r="GK60" s="125"/>
      <c r="GL60" s="125"/>
      <c r="GM60" s="125"/>
      <c r="GN60" s="125"/>
      <c r="GO60" s="125"/>
      <c r="GP60" s="125"/>
      <c r="GQ60" s="125"/>
      <c r="GR60" s="125"/>
      <c r="GS60" s="125"/>
      <c r="GT60" s="125"/>
      <c r="GU60" s="125"/>
      <c r="GV60" s="125"/>
      <c r="GW60" s="125"/>
      <c r="GX60" s="125"/>
      <c r="GY60" s="125"/>
      <c r="GZ60" s="125"/>
      <c r="HA60" s="125"/>
      <c r="HB60" s="125"/>
      <c r="HC60" s="125"/>
      <c r="HD60" s="125"/>
      <c r="HE60" s="125"/>
      <c r="HF60" s="125"/>
      <c r="HG60" s="125"/>
      <c r="HH60" s="125"/>
      <c r="HI60" s="125"/>
      <c r="HJ60" s="125"/>
      <c r="HK60" s="125"/>
      <c r="HL60" s="125"/>
      <c r="HM60" s="125"/>
      <c r="HN60" s="125"/>
      <c r="HO60" s="125"/>
      <c r="HP60" s="125"/>
      <c r="HQ60" s="125"/>
      <c r="HR60" s="125"/>
      <c r="HS60" s="125"/>
      <c r="HT60" s="125"/>
      <c r="HU60" s="125"/>
      <c r="HV60" s="125"/>
      <c r="HW60" s="125"/>
      <c r="HX60" s="125"/>
      <c r="HY60" s="125"/>
      <c r="HZ60" s="125"/>
      <c r="IA60" s="125"/>
      <c r="IB60" s="125"/>
      <c r="IC60" s="125"/>
      <c r="ID60" s="125"/>
      <c r="IE60" s="125"/>
      <c r="IF60" s="125"/>
      <c r="IG60" s="125"/>
      <c r="IH60" s="125"/>
      <c r="II60" s="125"/>
      <c r="IJ60" s="125"/>
      <c r="IK60" s="125"/>
      <c r="IL60" s="125"/>
      <c r="IM60" s="125"/>
      <c r="IN60" s="125"/>
      <c r="IO60" s="125"/>
      <c r="IP60" s="125"/>
      <c r="IQ60" s="125"/>
      <c r="IR60" s="125"/>
      <c r="IS60" s="125"/>
      <c r="IT60" s="125"/>
      <c r="IU60" s="125"/>
      <c r="IV60" s="125"/>
    </row>
    <row r="61" spans="1:256" s="126" customFormat="1" ht="42.75" customHeight="1">
      <c r="A61" s="446"/>
      <c r="B61" s="449"/>
      <c r="C61" s="390"/>
      <c r="D61" s="200" t="s">
        <v>364</v>
      </c>
      <c r="E61" s="399"/>
      <c r="F61" s="399"/>
      <c r="G61" s="382"/>
      <c r="H61" s="386"/>
      <c r="I61" s="159" t="s">
        <v>297</v>
      </c>
      <c r="J61" s="192" t="s">
        <v>365</v>
      </c>
      <c r="K61" s="159" t="s">
        <v>366</v>
      </c>
      <c r="L61" s="187" t="s">
        <v>366</v>
      </c>
      <c r="M61" s="390"/>
      <c r="N61" s="379"/>
      <c r="O61" s="377"/>
      <c r="P61" s="125"/>
      <c r="Q61" s="376"/>
      <c r="R61" s="376"/>
      <c r="S61" s="376"/>
      <c r="T61" s="376"/>
      <c r="U61" s="376"/>
      <c r="V61" s="376"/>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125"/>
      <c r="CS61" s="125"/>
      <c r="CT61" s="125"/>
      <c r="CU61" s="125"/>
      <c r="CV61" s="125"/>
      <c r="CW61" s="125"/>
      <c r="CX61" s="125"/>
      <c r="CY61" s="125"/>
      <c r="CZ61" s="125"/>
      <c r="DA61" s="125"/>
      <c r="DB61" s="125"/>
      <c r="DC61" s="125"/>
      <c r="DD61" s="125"/>
      <c r="DE61" s="125"/>
      <c r="DF61" s="125"/>
      <c r="DG61" s="125"/>
      <c r="DH61" s="125"/>
      <c r="DI61" s="125"/>
      <c r="DJ61" s="125"/>
      <c r="DK61" s="125"/>
      <c r="DL61" s="125"/>
      <c r="DM61" s="125"/>
      <c r="DN61" s="125"/>
      <c r="DO61" s="125"/>
      <c r="DP61" s="125"/>
      <c r="DQ61" s="125"/>
      <c r="DR61" s="125"/>
      <c r="DS61" s="125"/>
      <c r="DT61" s="125"/>
      <c r="DU61" s="125"/>
      <c r="DV61" s="125"/>
      <c r="DW61" s="125"/>
      <c r="DX61" s="125"/>
      <c r="DY61" s="125"/>
      <c r="DZ61" s="125"/>
      <c r="EA61" s="125"/>
      <c r="EB61" s="125"/>
      <c r="EC61" s="125"/>
      <c r="ED61" s="125"/>
      <c r="EE61" s="125"/>
      <c r="EF61" s="125"/>
      <c r="EG61" s="125"/>
      <c r="EH61" s="125"/>
      <c r="EI61" s="125"/>
      <c r="EJ61" s="125"/>
      <c r="EK61" s="125"/>
      <c r="EL61" s="125"/>
      <c r="EM61" s="125"/>
      <c r="EN61" s="125"/>
      <c r="EO61" s="125"/>
      <c r="EP61" s="125"/>
      <c r="EQ61" s="125"/>
      <c r="ER61" s="125"/>
      <c r="ES61" s="125"/>
      <c r="ET61" s="125"/>
      <c r="EU61" s="125"/>
      <c r="EV61" s="125"/>
      <c r="EW61" s="125"/>
      <c r="EX61" s="125"/>
      <c r="EY61" s="125"/>
      <c r="EZ61" s="125"/>
      <c r="FA61" s="125"/>
      <c r="FB61" s="125"/>
      <c r="FC61" s="125"/>
      <c r="FD61" s="125"/>
      <c r="FE61" s="125"/>
      <c r="FF61" s="125"/>
      <c r="FG61" s="125"/>
      <c r="FH61" s="125"/>
      <c r="FI61" s="125"/>
      <c r="FJ61" s="125"/>
      <c r="FK61" s="125"/>
      <c r="FL61" s="125"/>
      <c r="FM61" s="125"/>
      <c r="FN61" s="125"/>
      <c r="FO61" s="125"/>
      <c r="FP61" s="125"/>
      <c r="FQ61" s="125"/>
      <c r="FR61" s="125"/>
      <c r="FS61" s="125"/>
      <c r="FT61" s="125"/>
      <c r="FU61" s="125"/>
      <c r="FV61" s="125"/>
      <c r="FW61" s="125"/>
      <c r="FX61" s="125"/>
      <c r="FY61" s="125"/>
      <c r="FZ61" s="125"/>
      <c r="GA61" s="125"/>
      <c r="GB61" s="125"/>
      <c r="GC61" s="125"/>
      <c r="GD61" s="125"/>
      <c r="GE61" s="125"/>
      <c r="GF61" s="125"/>
      <c r="GG61" s="125"/>
      <c r="GH61" s="125"/>
      <c r="GI61" s="125"/>
      <c r="GJ61" s="125"/>
      <c r="GK61" s="125"/>
      <c r="GL61" s="125"/>
      <c r="GM61" s="125"/>
      <c r="GN61" s="125"/>
      <c r="GO61" s="125"/>
      <c r="GP61" s="125"/>
      <c r="GQ61" s="125"/>
      <c r="GR61" s="125"/>
      <c r="GS61" s="125"/>
      <c r="GT61" s="125"/>
      <c r="GU61" s="125"/>
      <c r="GV61" s="125"/>
      <c r="GW61" s="125"/>
      <c r="GX61" s="125"/>
      <c r="GY61" s="125"/>
      <c r="GZ61" s="125"/>
      <c r="HA61" s="125"/>
      <c r="HB61" s="125"/>
      <c r="HC61" s="125"/>
      <c r="HD61" s="125"/>
      <c r="HE61" s="125"/>
      <c r="HF61" s="125"/>
      <c r="HG61" s="125"/>
      <c r="HH61" s="125"/>
      <c r="HI61" s="125"/>
      <c r="HJ61" s="125"/>
      <c r="HK61" s="125"/>
      <c r="HL61" s="125"/>
      <c r="HM61" s="125"/>
      <c r="HN61" s="125"/>
      <c r="HO61" s="125"/>
      <c r="HP61" s="125"/>
      <c r="HQ61" s="125"/>
      <c r="HR61" s="125"/>
      <c r="HS61" s="125"/>
      <c r="HT61" s="125"/>
      <c r="HU61" s="125"/>
      <c r="HV61" s="125"/>
      <c r="HW61" s="125"/>
      <c r="HX61" s="125"/>
      <c r="HY61" s="125"/>
      <c r="HZ61" s="125"/>
      <c r="IA61" s="125"/>
      <c r="IB61" s="125"/>
      <c r="IC61" s="125"/>
      <c r="ID61" s="125"/>
      <c r="IE61" s="125"/>
      <c r="IF61" s="125"/>
      <c r="IG61" s="125"/>
      <c r="IH61" s="125"/>
      <c r="II61" s="125"/>
      <c r="IJ61" s="125"/>
      <c r="IK61" s="125"/>
      <c r="IL61" s="125"/>
      <c r="IM61" s="125"/>
      <c r="IN61" s="125"/>
      <c r="IO61" s="125"/>
      <c r="IP61" s="125"/>
      <c r="IQ61" s="125"/>
      <c r="IR61" s="125"/>
      <c r="IS61" s="125"/>
      <c r="IT61" s="125"/>
      <c r="IU61" s="125"/>
      <c r="IV61" s="125"/>
    </row>
    <row r="62" spans="1:256" s="126" customFormat="1" ht="42.75" customHeight="1">
      <c r="A62" s="446"/>
      <c r="B62" s="449"/>
      <c r="C62" s="390"/>
      <c r="D62" s="201" t="s">
        <v>367</v>
      </c>
      <c r="E62" s="399"/>
      <c r="F62" s="399"/>
      <c r="G62" s="382"/>
      <c r="H62" s="386"/>
      <c r="I62" s="159"/>
      <c r="J62" s="192"/>
      <c r="K62" s="159" t="s">
        <v>366</v>
      </c>
      <c r="L62" s="187" t="s">
        <v>366</v>
      </c>
      <c r="M62" s="390"/>
      <c r="N62" s="379"/>
      <c r="O62" s="377"/>
      <c r="P62" s="125"/>
      <c r="Q62" s="376"/>
      <c r="R62" s="376"/>
      <c r="S62" s="376"/>
      <c r="T62" s="376"/>
      <c r="U62" s="376"/>
      <c r="V62" s="376"/>
      <c r="W62" s="125"/>
      <c r="X62" s="125"/>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c r="BH62" s="125"/>
      <c r="BI62" s="125"/>
      <c r="BJ62" s="125"/>
      <c r="BK62" s="125"/>
      <c r="BL62" s="125"/>
      <c r="BM62" s="125"/>
      <c r="BN62" s="125"/>
      <c r="BO62" s="125"/>
      <c r="BP62" s="125"/>
      <c r="BQ62" s="125"/>
      <c r="BR62" s="125"/>
      <c r="BS62" s="125"/>
      <c r="BT62" s="125"/>
      <c r="BU62" s="125"/>
      <c r="BV62" s="125"/>
      <c r="BW62" s="125"/>
      <c r="BX62" s="125"/>
      <c r="BY62" s="125"/>
      <c r="BZ62" s="125"/>
      <c r="CA62" s="125"/>
      <c r="CB62" s="125"/>
      <c r="CC62" s="125"/>
      <c r="CD62" s="125"/>
      <c r="CE62" s="125"/>
      <c r="CF62" s="125"/>
      <c r="CG62" s="125"/>
      <c r="CH62" s="125"/>
      <c r="CI62" s="125"/>
      <c r="CJ62" s="125"/>
      <c r="CK62" s="125"/>
      <c r="CL62" s="125"/>
      <c r="CM62" s="125"/>
      <c r="CN62" s="125"/>
      <c r="CO62" s="125"/>
      <c r="CP62" s="125"/>
      <c r="CQ62" s="125"/>
      <c r="CR62" s="125"/>
      <c r="CS62" s="125"/>
      <c r="CT62" s="125"/>
      <c r="CU62" s="125"/>
      <c r="CV62" s="125"/>
      <c r="CW62" s="125"/>
      <c r="CX62" s="125"/>
      <c r="CY62" s="125"/>
      <c r="CZ62" s="125"/>
      <c r="DA62" s="125"/>
      <c r="DB62" s="125"/>
      <c r="DC62" s="125"/>
      <c r="DD62" s="125"/>
      <c r="DE62" s="125"/>
      <c r="DF62" s="125"/>
      <c r="DG62" s="125"/>
      <c r="DH62" s="125"/>
      <c r="DI62" s="125"/>
      <c r="DJ62" s="125"/>
      <c r="DK62" s="125"/>
      <c r="DL62" s="125"/>
      <c r="DM62" s="125"/>
      <c r="DN62" s="125"/>
      <c r="DO62" s="125"/>
      <c r="DP62" s="125"/>
      <c r="DQ62" s="125"/>
      <c r="DR62" s="125"/>
      <c r="DS62" s="125"/>
      <c r="DT62" s="125"/>
      <c r="DU62" s="125"/>
      <c r="DV62" s="125"/>
      <c r="DW62" s="125"/>
      <c r="DX62" s="125"/>
      <c r="DY62" s="125"/>
      <c r="DZ62" s="125"/>
      <c r="EA62" s="125"/>
      <c r="EB62" s="125"/>
      <c r="EC62" s="125"/>
      <c r="ED62" s="125"/>
      <c r="EE62" s="125"/>
      <c r="EF62" s="125"/>
      <c r="EG62" s="125"/>
      <c r="EH62" s="125"/>
      <c r="EI62" s="125"/>
      <c r="EJ62" s="125"/>
      <c r="EK62" s="125"/>
      <c r="EL62" s="125"/>
      <c r="EM62" s="125"/>
      <c r="EN62" s="125"/>
      <c r="EO62" s="125"/>
      <c r="EP62" s="125"/>
      <c r="EQ62" s="125"/>
      <c r="ER62" s="125"/>
      <c r="ES62" s="125"/>
      <c r="ET62" s="125"/>
      <c r="EU62" s="125"/>
      <c r="EV62" s="125"/>
      <c r="EW62" s="125"/>
      <c r="EX62" s="125"/>
      <c r="EY62" s="125"/>
      <c r="EZ62" s="125"/>
      <c r="FA62" s="125"/>
      <c r="FB62" s="125"/>
      <c r="FC62" s="125"/>
      <c r="FD62" s="125"/>
      <c r="FE62" s="125"/>
      <c r="FF62" s="125"/>
      <c r="FG62" s="125"/>
      <c r="FH62" s="125"/>
      <c r="FI62" s="125"/>
      <c r="FJ62" s="125"/>
      <c r="FK62" s="125"/>
      <c r="FL62" s="125"/>
      <c r="FM62" s="125"/>
      <c r="FN62" s="125"/>
      <c r="FO62" s="125"/>
      <c r="FP62" s="125"/>
      <c r="FQ62" s="125"/>
      <c r="FR62" s="125"/>
      <c r="FS62" s="125"/>
      <c r="FT62" s="125"/>
      <c r="FU62" s="125"/>
      <c r="FV62" s="125"/>
      <c r="FW62" s="125"/>
      <c r="FX62" s="125"/>
      <c r="FY62" s="125"/>
      <c r="FZ62" s="125"/>
      <c r="GA62" s="125"/>
      <c r="GB62" s="125"/>
      <c r="GC62" s="125"/>
      <c r="GD62" s="125"/>
      <c r="GE62" s="125"/>
      <c r="GF62" s="125"/>
      <c r="GG62" s="125"/>
      <c r="GH62" s="125"/>
      <c r="GI62" s="125"/>
      <c r="GJ62" s="125"/>
      <c r="GK62" s="125"/>
      <c r="GL62" s="125"/>
      <c r="GM62" s="125"/>
      <c r="GN62" s="125"/>
      <c r="GO62" s="125"/>
      <c r="GP62" s="125"/>
      <c r="GQ62" s="125"/>
      <c r="GR62" s="125"/>
      <c r="GS62" s="125"/>
      <c r="GT62" s="125"/>
      <c r="GU62" s="125"/>
      <c r="GV62" s="125"/>
      <c r="GW62" s="125"/>
      <c r="GX62" s="125"/>
      <c r="GY62" s="125"/>
      <c r="GZ62" s="125"/>
      <c r="HA62" s="125"/>
      <c r="HB62" s="125"/>
      <c r="HC62" s="125"/>
      <c r="HD62" s="125"/>
      <c r="HE62" s="125"/>
      <c r="HF62" s="125"/>
      <c r="HG62" s="125"/>
      <c r="HH62" s="125"/>
      <c r="HI62" s="125"/>
      <c r="HJ62" s="125"/>
      <c r="HK62" s="125"/>
      <c r="HL62" s="125"/>
      <c r="HM62" s="125"/>
      <c r="HN62" s="125"/>
      <c r="HO62" s="125"/>
      <c r="HP62" s="125"/>
      <c r="HQ62" s="125"/>
      <c r="HR62" s="125"/>
      <c r="HS62" s="125"/>
      <c r="HT62" s="125"/>
      <c r="HU62" s="125"/>
      <c r="HV62" s="125"/>
      <c r="HW62" s="125"/>
      <c r="HX62" s="125"/>
      <c r="HY62" s="125"/>
      <c r="HZ62" s="125"/>
      <c r="IA62" s="125"/>
      <c r="IB62" s="125"/>
      <c r="IC62" s="125"/>
      <c r="ID62" s="125"/>
      <c r="IE62" s="125"/>
      <c r="IF62" s="125"/>
      <c r="IG62" s="125"/>
      <c r="IH62" s="125"/>
      <c r="II62" s="125"/>
      <c r="IJ62" s="125"/>
      <c r="IK62" s="125"/>
      <c r="IL62" s="125"/>
      <c r="IM62" s="125"/>
      <c r="IN62" s="125"/>
      <c r="IO62" s="125"/>
      <c r="IP62" s="125"/>
      <c r="IQ62" s="125"/>
      <c r="IR62" s="125"/>
      <c r="IS62" s="125"/>
      <c r="IT62" s="125"/>
      <c r="IU62" s="125"/>
      <c r="IV62" s="125"/>
    </row>
    <row r="63" spans="1:256" s="126" customFormat="1">
      <c r="A63" s="446"/>
      <c r="B63" s="449"/>
      <c r="C63" s="390"/>
      <c r="D63" s="201"/>
      <c r="E63" s="399"/>
      <c r="F63" s="399"/>
      <c r="G63" s="382"/>
      <c r="H63" s="386"/>
      <c r="I63" s="159"/>
      <c r="J63" s="192"/>
      <c r="K63" s="159" t="s">
        <v>366</v>
      </c>
      <c r="L63" s="187" t="s">
        <v>366</v>
      </c>
      <c r="M63" s="390"/>
      <c r="N63" s="379"/>
      <c r="O63" s="377"/>
      <c r="P63" s="125"/>
      <c r="Q63" s="376"/>
      <c r="R63" s="376"/>
      <c r="S63" s="376"/>
      <c r="T63" s="376"/>
      <c r="U63" s="376"/>
      <c r="V63" s="376"/>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125"/>
      <c r="CS63" s="125"/>
      <c r="CT63" s="125"/>
      <c r="CU63" s="125"/>
      <c r="CV63" s="125"/>
      <c r="CW63" s="125"/>
      <c r="CX63" s="125"/>
      <c r="CY63" s="125"/>
      <c r="CZ63" s="125"/>
      <c r="DA63" s="125"/>
      <c r="DB63" s="125"/>
      <c r="DC63" s="125"/>
      <c r="DD63" s="125"/>
      <c r="DE63" s="125"/>
      <c r="DF63" s="125"/>
      <c r="DG63" s="125"/>
      <c r="DH63" s="125"/>
      <c r="DI63" s="125"/>
      <c r="DJ63" s="125"/>
      <c r="DK63" s="125"/>
      <c r="DL63" s="125"/>
      <c r="DM63" s="125"/>
      <c r="DN63" s="125"/>
      <c r="DO63" s="125"/>
      <c r="DP63" s="125"/>
      <c r="DQ63" s="125"/>
      <c r="DR63" s="125"/>
      <c r="DS63" s="125"/>
      <c r="DT63" s="125"/>
      <c r="DU63" s="125"/>
      <c r="DV63" s="125"/>
      <c r="DW63" s="125"/>
      <c r="DX63" s="125"/>
      <c r="DY63" s="125"/>
      <c r="DZ63" s="125"/>
      <c r="EA63" s="125"/>
      <c r="EB63" s="125"/>
      <c r="EC63" s="125"/>
      <c r="ED63" s="125"/>
      <c r="EE63" s="125"/>
      <c r="EF63" s="125"/>
      <c r="EG63" s="125"/>
      <c r="EH63" s="125"/>
      <c r="EI63" s="125"/>
      <c r="EJ63" s="125"/>
      <c r="EK63" s="125"/>
      <c r="EL63" s="125"/>
      <c r="EM63" s="125"/>
      <c r="EN63" s="125"/>
      <c r="EO63" s="125"/>
      <c r="EP63" s="125"/>
      <c r="EQ63" s="125"/>
      <c r="ER63" s="125"/>
      <c r="ES63" s="125"/>
      <c r="ET63" s="125"/>
      <c r="EU63" s="125"/>
      <c r="EV63" s="125"/>
      <c r="EW63" s="125"/>
      <c r="EX63" s="125"/>
      <c r="EY63" s="125"/>
      <c r="EZ63" s="125"/>
      <c r="FA63" s="125"/>
      <c r="FB63" s="125"/>
      <c r="FC63" s="125"/>
      <c r="FD63" s="125"/>
      <c r="FE63" s="125"/>
      <c r="FF63" s="125"/>
      <c r="FG63" s="125"/>
      <c r="FH63" s="125"/>
      <c r="FI63" s="125"/>
      <c r="FJ63" s="125"/>
      <c r="FK63" s="125"/>
      <c r="FL63" s="125"/>
      <c r="FM63" s="125"/>
      <c r="FN63" s="125"/>
      <c r="FO63" s="125"/>
      <c r="FP63" s="125"/>
      <c r="FQ63" s="125"/>
      <c r="FR63" s="125"/>
      <c r="FS63" s="125"/>
      <c r="FT63" s="125"/>
      <c r="FU63" s="125"/>
      <c r="FV63" s="125"/>
      <c r="FW63" s="125"/>
      <c r="FX63" s="125"/>
      <c r="FY63" s="125"/>
      <c r="FZ63" s="125"/>
      <c r="GA63" s="125"/>
      <c r="GB63" s="125"/>
      <c r="GC63" s="125"/>
      <c r="GD63" s="125"/>
      <c r="GE63" s="125"/>
      <c r="GF63" s="125"/>
      <c r="GG63" s="125"/>
      <c r="GH63" s="125"/>
      <c r="GI63" s="125"/>
      <c r="GJ63" s="125"/>
      <c r="GK63" s="125"/>
      <c r="GL63" s="125"/>
      <c r="GM63" s="125"/>
      <c r="GN63" s="125"/>
      <c r="GO63" s="125"/>
      <c r="GP63" s="125"/>
      <c r="GQ63" s="125"/>
      <c r="GR63" s="125"/>
      <c r="GS63" s="125"/>
      <c r="GT63" s="125"/>
      <c r="GU63" s="125"/>
      <c r="GV63" s="125"/>
      <c r="GW63" s="125"/>
      <c r="GX63" s="125"/>
      <c r="GY63" s="125"/>
      <c r="GZ63" s="125"/>
      <c r="HA63" s="125"/>
      <c r="HB63" s="125"/>
      <c r="HC63" s="125"/>
      <c r="HD63" s="125"/>
      <c r="HE63" s="125"/>
      <c r="HF63" s="125"/>
      <c r="HG63" s="125"/>
      <c r="HH63" s="125"/>
      <c r="HI63" s="125"/>
      <c r="HJ63" s="125"/>
      <c r="HK63" s="125"/>
      <c r="HL63" s="125"/>
      <c r="HM63" s="125"/>
      <c r="HN63" s="125"/>
      <c r="HO63" s="125"/>
      <c r="HP63" s="125"/>
      <c r="HQ63" s="125"/>
      <c r="HR63" s="125"/>
      <c r="HS63" s="125"/>
      <c r="HT63" s="125"/>
      <c r="HU63" s="125"/>
      <c r="HV63" s="125"/>
      <c r="HW63" s="125"/>
      <c r="HX63" s="125"/>
      <c r="HY63" s="125"/>
      <c r="HZ63" s="125"/>
      <c r="IA63" s="125"/>
      <c r="IB63" s="125"/>
      <c r="IC63" s="125"/>
      <c r="ID63" s="125"/>
      <c r="IE63" s="125"/>
      <c r="IF63" s="125"/>
      <c r="IG63" s="125"/>
      <c r="IH63" s="125"/>
      <c r="II63" s="125"/>
      <c r="IJ63" s="125"/>
      <c r="IK63" s="125"/>
      <c r="IL63" s="125"/>
      <c r="IM63" s="125"/>
      <c r="IN63" s="125"/>
      <c r="IO63" s="125"/>
      <c r="IP63" s="125"/>
      <c r="IQ63" s="125"/>
      <c r="IR63" s="125"/>
      <c r="IS63" s="125"/>
      <c r="IT63" s="125"/>
      <c r="IU63" s="125"/>
      <c r="IV63" s="125"/>
    </row>
    <row r="64" spans="1:256" s="126" customFormat="1">
      <c r="A64" s="446"/>
      <c r="B64" s="449"/>
      <c r="C64" s="390"/>
      <c r="D64" s="201"/>
      <c r="E64" s="399"/>
      <c r="F64" s="399"/>
      <c r="G64" s="382"/>
      <c r="H64" s="386"/>
      <c r="I64" s="159"/>
      <c r="J64" s="192"/>
      <c r="K64" s="159" t="s">
        <v>366</v>
      </c>
      <c r="L64" s="187" t="s">
        <v>366</v>
      </c>
      <c r="M64" s="390"/>
      <c r="N64" s="379"/>
      <c r="O64" s="377"/>
      <c r="P64" s="125"/>
      <c r="Q64" s="376"/>
      <c r="R64" s="376"/>
      <c r="S64" s="376"/>
      <c r="T64" s="376"/>
      <c r="U64" s="376"/>
      <c r="V64" s="376"/>
      <c r="W64" s="125"/>
      <c r="X64" s="125"/>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25"/>
      <c r="BG64" s="125"/>
      <c r="BH64" s="125"/>
      <c r="BI64" s="125"/>
      <c r="BJ64" s="125"/>
      <c r="BK64" s="125"/>
      <c r="BL64" s="125"/>
      <c r="BM64" s="125"/>
      <c r="BN64" s="125"/>
      <c r="BO64" s="125"/>
      <c r="BP64" s="125"/>
      <c r="BQ64" s="125"/>
      <c r="BR64" s="125"/>
      <c r="BS64" s="125"/>
      <c r="BT64" s="125"/>
      <c r="BU64" s="125"/>
      <c r="BV64" s="125"/>
      <c r="BW64" s="125"/>
      <c r="BX64" s="125"/>
      <c r="BY64" s="125"/>
      <c r="BZ64" s="125"/>
      <c r="CA64" s="125"/>
      <c r="CB64" s="125"/>
      <c r="CC64" s="125"/>
      <c r="CD64" s="125"/>
      <c r="CE64" s="125"/>
      <c r="CF64" s="125"/>
      <c r="CG64" s="125"/>
      <c r="CH64" s="125"/>
      <c r="CI64" s="125"/>
      <c r="CJ64" s="125"/>
      <c r="CK64" s="125"/>
      <c r="CL64" s="125"/>
      <c r="CM64" s="125"/>
      <c r="CN64" s="125"/>
      <c r="CO64" s="125"/>
      <c r="CP64" s="125"/>
      <c r="CQ64" s="125"/>
      <c r="CR64" s="125"/>
      <c r="CS64" s="125"/>
      <c r="CT64" s="125"/>
      <c r="CU64" s="125"/>
      <c r="CV64" s="125"/>
      <c r="CW64" s="125"/>
      <c r="CX64" s="125"/>
      <c r="CY64" s="125"/>
      <c r="CZ64" s="125"/>
      <c r="DA64" s="125"/>
      <c r="DB64" s="125"/>
      <c r="DC64" s="125"/>
      <c r="DD64" s="125"/>
      <c r="DE64" s="125"/>
      <c r="DF64" s="125"/>
      <c r="DG64" s="125"/>
      <c r="DH64" s="125"/>
      <c r="DI64" s="125"/>
      <c r="DJ64" s="125"/>
      <c r="DK64" s="125"/>
      <c r="DL64" s="125"/>
      <c r="DM64" s="125"/>
      <c r="DN64" s="125"/>
      <c r="DO64" s="125"/>
      <c r="DP64" s="125"/>
      <c r="DQ64" s="125"/>
      <c r="DR64" s="125"/>
      <c r="DS64" s="125"/>
      <c r="DT64" s="125"/>
      <c r="DU64" s="125"/>
      <c r="DV64" s="125"/>
      <c r="DW64" s="125"/>
      <c r="DX64" s="125"/>
      <c r="DY64" s="125"/>
      <c r="DZ64" s="125"/>
      <c r="EA64" s="125"/>
      <c r="EB64" s="125"/>
      <c r="EC64" s="125"/>
      <c r="ED64" s="125"/>
      <c r="EE64" s="125"/>
      <c r="EF64" s="125"/>
      <c r="EG64" s="125"/>
      <c r="EH64" s="125"/>
      <c r="EI64" s="125"/>
      <c r="EJ64" s="125"/>
      <c r="EK64" s="125"/>
      <c r="EL64" s="125"/>
      <c r="EM64" s="125"/>
      <c r="EN64" s="125"/>
      <c r="EO64" s="125"/>
      <c r="EP64" s="125"/>
      <c r="EQ64" s="125"/>
      <c r="ER64" s="125"/>
      <c r="ES64" s="125"/>
      <c r="ET64" s="125"/>
      <c r="EU64" s="125"/>
      <c r="EV64" s="125"/>
      <c r="EW64" s="125"/>
      <c r="EX64" s="125"/>
      <c r="EY64" s="125"/>
      <c r="EZ64" s="125"/>
      <c r="FA64" s="125"/>
      <c r="FB64" s="125"/>
      <c r="FC64" s="125"/>
      <c r="FD64" s="125"/>
      <c r="FE64" s="125"/>
      <c r="FF64" s="125"/>
      <c r="FG64" s="125"/>
      <c r="FH64" s="125"/>
      <c r="FI64" s="125"/>
      <c r="FJ64" s="125"/>
      <c r="FK64" s="125"/>
      <c r="FL64" s="125"/>
      <c r="FM64" s="125"/>
      <c r="FN64" s="125"/>
      <c r="FO64" s="125"/>
      <c r="FP64" s="125"/>
      <c r="FQ64" s="125"/>
      <c r="FR64" s="125"/>
      <c r="FS64" s="125"/>
      <c r="FT64" s="125"/>
      <c r="FU64" s="125"/>
      <c r="FV64" s="125"/>
      <c r="FW64" s="125"/>
      <c r="FX64" s="125"/>
      <c r="FY64" s="125"/>
      <c r="FZ64" s="125"/>
      <c r="GA64" s="125"/>
      <c r="GB64" s="125"/>
      <c r="GC64" s="125"/>
      <c r="GD64" s="125"/>
      <c r="GE64" s="125"/>
      <c r="GF64" s="125"/>
      <c r="GG64" s="125"/>
      <c r="GH64" s="125"/>
      <c r="GI64" s="125"/>
      <c r="GJ64" s="125"/>
      <c r="GK64" s="125"/>
      <c r="GL64" s="125"/>
      <c r="GM64" s="125"/>
      <c r="GN64" s="125"/>
      <c r="GO64" s="125"/>
      <c r="GP64" s="125"/>
      <c r="GQ64" s="125"/>
      <c r="GR64" s="125"/>
      <c r="GS64" s="125"/>
      <c r="GT64" s="125"/>
      <c r="GU64" s="125"/>
      <c r="GV64" s="125"/>
      <c r="GW64" s="125"/>
      <c r="GX64" s="125"/>
      <c r="GY64" s="125"/>
      <c r="GZ64" s="125"/>
      <c r="HA64" s="125"/>
      <c r="HB64" s="125"/>
      <c r="HC64" s="125"/>
      <c r="HD64" s="125"/>
      <c r="HE64" s="125"/>
      <c r="HF64" s="125"/>
      <c r="HG64" s="125"/>
      <c r="HH64" s="125"/>
      <c r="HI64" s="125"/>
      <c r="HJ64" s="125"/>
      <c r="HK64" s="125"/>
      <c r="HL64" s="125"/>
      <c r="HM64" s="125"/>
      <c r="HN64" s="125"/>
      <c r="HO64" s="125"/>
      <c r="HP64" s="125"/>
      <c r="HQ64" s="125"/>
      <c r="HR64" s="125"/>
      <c r="HS64" s="125"/>
      <c r="HT64" s="125"/>
      <c r="HU64" s="125"/>
      <c r="HV64" s="125"/>
      <c r="HW64" s="125"/>
      <c r="HX64" s="125"/>
      <c r="HY64" s="125"/>
      <c r="HZ64" s="125"/>
      <c r="IA64" s="125"/>
      <c r="IB64" s="125"/>
      <c r="IC64" s="125"/>
      <c r="ID64" s="125"/>
      <c r="IE64" s="125"/>
      <c r="IF64" s="125"/>
      <c r="IG64" s="125"/>
      <c r="IH64" s="125"/>
      <c r="II64" s="125"/>
      <c r="IJ64" s="125"/>
      <c r="IK64" s="125"/>
      <c r="IL64" s="125"/>
      <c r="IM64" s="125"/>
      <c r="IN64" s="125"/>
      <c r="IO64" s="125"/>
      <c r="IP64" s="125"/>
      <c r="IQ64" s="125"/>
      <c r="IR64" s="125"/>
      <c r="IS64" s="125"/>
      <c r="IT64" s="125"/>
      <c r="IU64" s="125"/>
      <c r="IV64" s="125"/>
    </row>
    <row r="65" spans="1:256" s="126" customFormat="1" ht="15" customHeight="1">
      <c r="A65" s="446"/>
      <c r="B65" s="449"/>
      <c r="C65" s="390"/>
      <c r="D65" s="201"/>
      <c r="E65" s="399"/>
      <c r="F65" s="399"/>
      <c r="G65" s="382"/>
      <c r="H65" s="386"/>
      <c r="I65" s="159"/>
      <c r="J65" s="192"/>
      <c r="K65" s="159" t="s">
        <v>366</v>
      </c>
      <c r="L65" s="187" t="s">
        <v>366</v>
      </c>
      <c r="M65" s="390"/>
      <c r="N65" s="379"/>
      <c r="O65" s="377"/>
      <c r="P65" s="125"/>
      <c r="Q65" s="376"/>
      <c r="R65" s="376"/>
      <c r="S65" s="376"/>
      <c r="T65" s="376"/>
      <c r="U65" s="376"/>
      <c r="V65" s="376"/>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c r="BH65" s="125"/>
      <c r="BI65" s="125"/>
      <c r="BJ65" s="125"/>
      <c r="BK65" s="125"/>
      <c r="BL65" s="125"/>
      <c r="BM65" s="125"/>
      <c r="BN65" s="125"/>
      <c r="BO65" s="125"/>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125"/>
      <c r="CS65" s="125"/>
      <c r="CT65" s="125"/>
      <c r="CU65" s="125"/>
      <c r="CV65" s="125"/>
      <c r="CW65" s="125"/>
      <c r="CX65" s="125"/>
      <c r="CY65" s="125"/>
      <c r="CZ65" s="125"/>
      <c r="DA65" s="125"/>
      <c r="DB65" s="125"/>
      <c r="DC65" s="125"/>
      <c r="DD65" s="125"/>
      <c r="DE65" s="125"/>
      <c r="DF65" s="125"/>
      <c r="DG65" s="125"/>
      <c r="DH65" s="125"/>
      <c r="DI65" s="125"/>
      <c r="DJ65" s="125"/>
      <c r="DK65" s="125"/>
      <c r="DL65" s="125"/>
      <c r="DM65" s="125"/>
      <c r="DN65" s="125"/>
      <c r="DO65" s="125"/>
      <c r="DP65" s="125"/>
      <c r="DQ65" s="125"/>
      <c r="DR65" s="125"/>
      <c r="DS65" s="125"/>
      <c r="DT65" s="125"/>
      <c r="DU65" s="125"/>
      <c r="DV65" s="125"/>
      <c r="DW65" s="125"/>
      <c r="DX65" s="125"/>
      <c r="DY65" s="125"/>
      <c r="DZ65" s="125"/>
      <c r="EA65" s="125"/>
      <c r="EB65" s="125"/>
      <c r="EC65" s="125"/>
      <c r="ED65" s="125"/>
      <c r="EE65" s="125"/>
      <c r="EF65" s="125"/>
      <c r="EG65" s="125"/>
      <c r="EH65" s="125"/>
      <c r="EI65" s="125"/>
      <c r="EJ65" s="125"/>
      <c r="EK65" s="125"/>
      <c r="EL65" s="125"/>
      <c r="EM65" s="125"/>
      <c r="EN65" s="125"/>
      <c r="EO65" s="125"/>
      <c r="EP65" s="125"/>
      <c r="EQ65" s="125"/>
      <c r="ER65" s="125"/>
      <c r="ES65" s="125"/>
      <c r="ET65" s="125"/>
      <c r="EU65" s="125"/>
      <c r="EV65" s="125"/>
      <c r="EW65" s="125"/>
      <c r="EX65" s="125"/>
      <c r="EY65" s="125"/>
      <c r="EZ65" s="125"/>
      <c r="FA65" s="125"/>
      <c r="FB65" s="125"/>
      <c r="FC65" s="125"/>
      <c r="FD65" s="125"/>
      <c r="FE65" s="125"/>
      <c r="FF65" s="125"/>
      <c r="FG65" s="125"/>
      <c r="FH65" s="125"/>
      <c r="FI65" s="125"/>
      <c r="FJ65" s="125"/>
      <c r="FK65" s="125"/>
      <c r="FL65" s="125"/>
      <c r="FM65" s="125"/>
      <c r="FN65" s="125"/>
      <c r="FO65" s="125"/>
      <c r="FP65" s="125"/>
      <c r="FQ65" s="125"/>
      <c r="FR65" s="125"/>
      <c r="FS65" s="125"/>
      <c r="FT65" s="125"/>
      <c r="FU65" s="125"/>
      <c r="FV65" s="125"/>
      <c r="FW65" s="125"/>
      <c r="FX65" s="125"/>
      <c r="FY65" s="125"/>
      <c r="FZ65" s="125"/>
      <c r="GA65" s="125"/>
      <c r="GB65" s="125"/>
      <c r="GC65" s="125"/>
      <c r="GD65" s="125"/>
      <c r="GE65" s="125"/>
      <c r="GF65" s="125"/>
      <c r="GG65" s="125"/>
      <c r="GH65" s="125"/>
      <c r="GI65" s="125"/>
      <c r="GJ65" s="125"/>
      <c r="GK65" s="125"/>
      <c r="GL65" s="125"/>
      <c r="GM65" s="125"/>
      <c r="GN65" s="125"/>
      <c r="GO65" s="125"/>
      <c r="GP65" s="125"/>
      <c r="GQ65" s="125"/>
      <c r="GR65" s="125"/>
      <c r="GS65" s="125"/>
      <c r="GT65" s="125"/>
      <c r="GU65" s="125"/>
      <c r="GV65" s="125"/>
      <c r="GW65" s="125"/>
      <c r="GX65" s="125"/>
      <c r="GY65" s="125"/>
      <c r="GZ65" s="125"/>
      <c r="HA65" s="125"/>
      <c r="HB65" s="125"/>
      <c r="HC65" s="125"/>
      <c r="HD65" s="125"/>
      <c r="HE65" s="125"/>
      <c r="HF65" s="125"/>
      <c r="HG65" s="125"/>
      <c r="HH65" s="125"/>
      <c r="HI65" s="125"/>
      <c r="HJ65" s="125"/>
      <c r="HK65" s="125"/>
      <c r="HL65" s="125"/>
      <c r="HM65" s="125"/>
      <c r="HN65" s="125"/>
      <c r="HO65" s="125"/>
      <c r="HP65" s="125"/>
      <c r="HQ65" s="125"/>
      <c r="HR65" s="125"/>
      <c r="HS65" s="125"/>
      <c r="HT65" s="125"/>
      <c r="HU65" s="125"/>
      <c r="HV65" s="125"/>
      <c r="HW65" s="125"/>
      <c r="HX65" s="125"/>
      <c r="HY65" s="125"/>
      <c r="HZ65" s="125"/>
      <c r="IA65" s="125"/>
      <c r="IB65" s="125"/>
      <c r="IC65" s="125"/>
      <c r="ID65" s="125"/>
      <c r="IE65" s="125"/>
      <c r="IF65" s="125"/>
      <c r="IG65" s="125"/>
      <c r="IH65" s="125"/>
      <c r="II65" s="125"/>
      <c r="IJ65" s="125"/>
      <c r="IK65" s="125"/>
      <c r="IL65" s="125"/>
      <c r="IM65" s="125"/>
      <c r="IN65" s="125"/>
      <c r="IO65" s="125"/>
      <c r="IP65" s="125"/>
      <c r="IQ65" s="125"/>
      <c r="IR65" s="125"/>
      <c r="IS65" s="125"/>
      <c r="IT65" s="125"/>
      <c r="IU65" s="125"/>
      <c r="IV65" s="125"/>
    </row>
    <row r="66" spans="1:256" s="126" customFormat="1" ht="15" customHeight="1">
      <c r="A66" s="446"/>
      <c r="B66" s="449"/>
      <c r="C66" s="390"/>
      <c r="D66" s="201"/>
      <c r="E66" s="399"/>
      <c r="F66" s="399"/>
      <c r="G66" s="382"/>
      <c r="H66" s="386"/>
      <c r="I66" s="159"/>
      <c r="J66" s="192"/>
      <c r="K66" s="159" t="s">
        <v>366</v>
      </c>
      <c r="L66" s="187" t="s">
        <v>366</v>
      </c>
      <c r="M66" s="390"/>
      <c r="N66" s="379"/>
      <c r="O66" s="377"/>
      <c r="P66" s="125"/>
      <c r="Q66" s="376"/>
      <c r="R66" s="376"/>
      <c r="S66" s="376"/>
      <c r="T66" s="376"/>
      <c r="U66" s="376"/>
      <c r="V66" s="376"/>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A66" s="125"/>
      <c r="CB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5"/>
      <c r="DC66" s="125"/>
      <c r="DD66" s="125"/>
      <c r="DE66" s="125"/>
      <c r="DF66" s="125"/>
      <c r="DG66" s="125"/>
      <c r="DH66" s="125"/>
      <c r="DI66" s="125"/>
      <c r="DJ66" s="125"/>
      <c r="DK66" s="125"/>
      <c r="DL66" s="125"/>
      <c r="DM66" s="125"/>
      <c r="DN66" s="125"/>
      <c r="DO66" s="125"/>
      <c r="DP66" s="125"/>
      <c r="DQ66" s="125"/>
      <c r="DR66" s="125"/>
      <c r="DS66" s="125"/>
      <c r="DT66" s="125"/>
      <c r="DU66" s="125"/>
      <c r="DV66" s="125"/>
      <c r="DW66" s="125"/>
      <c r="DX66" s="125"/>
      <c r="DY66" s="125"/>
      <c r="DZ66" s="125"/>
      <c r="EA66" s="125"/>
      <c r="EB66" s="125"/>
      <c r="EC66" s="125"/>
      <c r="ED66" s="125"/>
      <c r="EE66" s="125"/>
      <c r="EF66" s="125"/>
      <c r="EG66" s="125"/>
      <c r="EH66" s="125"/>
      <c r="EI66" s="125"/>
      <c r="EJ66" s="125"/>
      <c r="EK66" s="125"/>
      <c r="EL66" s="125"/>
      <c r="EM66" s="125"/>
      <c r="EN66" s="125"/>
      <c r="EO66" s="125"/>
      <c r="EP66" s="125"/>
      <c r="EQ66" s="125"/>
      <c r="ER66" s="125"/>
      <c r="ES66" s="125"/>
      <c r="ET66" s="125"/>
      <c r="EU66" s="125"/>
      <c r="EV66" s="125"/>
      <c r="EW66" s="125"/>
      <c r="EX66" s="125"/>
      <c r="EY66" s="125"/>
      <c r="EZ66" s="125"/>
      <c r="FA66" s="125"/>
      <c r="FB66" s="125"/>
      <c r="FC66" s="125"/>
      <c r="FD66" s="125"/>
      <c r="FE66" s="125"/>
      <c r="FF66" s="125"/>
      <c r="FG66" s="125"/>
      <c r="FH66" s="125"/>
      <c r="FI66" s="125"/>
      <c r="FJ66" s="125"/>
      <c r="FK66" s="125"/>
      <c r="FL66" s="125"/>
      <c r="FM66" s="125"/>
      <c r="FN66" s="125"/>
      <c r="FO66" s="125"/>
      <c r="FP66" s="125"/>
      <c r="FQ66" s="125"/>
      <c r="FR66" s="125"/>
      <c r="FS66" s="125"/>
      <c r="FT66" s="125"/>
      <c r="FU66" s="125"/>
      <c r="FV66" s="125"/>
      <c r="FW66" s="125"/>
      <c r="FX66" s="125"/>
      <c r="FY66" s="125"/>
      <c r="FZ66" s="125"/>
      <c r="GA66" s="125"/>
      <c r="GB66" s="125"/>
      <c r="GC66" s="125"/>
      <c r="GD66" s="125"/>
      <c r="GE66" s="125"/>
      <c r="GF66" s="125"/>
      <c r="GG66" s="125"/>
      <c r="GH66" s="125"/>
      <c r="GI66" s="125"/>
      <c r="GJ66" s="125"/>
      <c r="GK66" s="125"/>
      <c r="GL66" s="125"/>
      <c r="GM66" s="125"/>
      <c r="GN66" s="125"/>
      <c r="GO66" s="125"/>
      <c r="GP66" s="125"/>
      <c r="GQ66" s="125"/>
      <c r="GR66" s="125"/>
      <c r="GS66" s="125"/>
      <c r="GT66" s="125"/>
      <c r="GU66" s="125"/>
      <c r="GV66" s="125"/>
      <c r="GW66" s="125"/>
      <c r="GX66" s="125"/>
      <c r="GY66" s="125"/>
      <c r="GZ66" s="125"/>
      <c r="HA66" s="125"/>
      <c r="HB66" s="125"/>
      <c r="HC66" s="125"/>
      <c r="HD66" s="125"/>
      <c r="HE66" s="125"/>
      <c r="HF66" s="125"/>
      <c r="HG66" s="125"/>
      <c r="HH66" s="125"/>
      <c r="HI66" s="125"/>
      <c r="HJ66" s="125"/>
      <c r="HK66" s="125"/>
      <c r="HL66" s="125"/>
      <c r="HM66" s="125"/>
      <c r="HN66" s="125"/>
      <c r="HO66" s="125"/>
      <c r="HP66" s="125"/>
      <c r="HQ66" s="125"/>
      <c r="HR66" s="125"/>
      <c r="HS66" s="125"/>
      <c r="HT66" s="125"/>
      <c r="HU66" s="125"/>
      <c r="HV66" s="125"/>
      <c r="HW66" s="125"/>
      <c r="HX66" s="125"/>
      <c r="HY66" s="125"/>
      <c r="HZ66" s="125"/>
      <c r="IA66" s="125"/>
      <c r="IB66" s="125"/>
      <c r="IC66" s="125"/>
      <c r="ID66" s="125"/>
      <c r="IE66" s="125"/>
      <c r="IF66" s="125"/>
      <c r="IG66" s="125"/>
      <c r="IH66" s="125"/>
      <c r="II66" s="125"/>
      <c r="IJ66" s="125"/>
      <c r="IK66" s="125"/>
      <c r="IL66" s="125"/>
      <c r="IM66" s="125"/>
      <c r="IN66" s="125"/>
      <c r="IO66" s="125"/>
      <c r="IP66" s="125"/>
      <c r="IQ66" s="125"/>
      <c r="IR66" s="125"/>
      <c r="IS66" s="125"/>
      <c r="IT66" s="125"/>
      <c r="IU66" s="125"/>
      <c r="IV66" s="125"/>
    </row>
    <row r="67" spans="1:256" s="126" customFormat="1" ht="15" customHeight="1">
      <c r="A67" s="446"/>
      <c r="B67" s="449"/>
      <c r="C67" s="390"/>
      <c r="D67" s="201"/>
      <c r="E67" s="399"/>
      <c r="F67" s="399"/>
      <c r="G67" s="382"/>
      <c r="H67" s="386"/>
      <c r="I67" s="159"/>
      <c r="J67" s="192"/>
      <c r="K67" s="159" t="s">
        <v>366</v>
      </c>
      <c r="L67" s="187" t="s">
        <v>366</v>
      </c>
      <c r="M67" s="390"/>
      <c r="N67" s="379"/>
      <c r="O67" s="377"/>
      <c r="P67" s="125"/>
      <c r="Q67" s="376"/>
      <c r="R67" s="376"/>
      <c r="S67" s="376"/>
      <c r="T67" s="376"/>
      <c r="U67" s="376"/>
      <c r="V67" s="376"/>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125"/>
      <c r="GB67" s="125"/>
      <c r="GC67" s="125"/>
      <c r="GD67" s="125"/>
      <c r="GE67" s="125"/>
      <c r="GF67" s="125"/>
      <c r="GG67" s="125"/>
      <c r="GH67" s="125"/>
      <c r="GI67" s="125"/>
      <c r="GJ67" s="125"/>
      <c r="GK67" s="125"/>
      <c r="GL67" s="125"/>
      <c r="GM67" s="125"/>
      <c r="GN67" s="125"/>
      <c r="GO67" s="125"/>
      <c r="GP67" s="125"/>
      <c r="GQ67" s="125"/>
      <c r="GR67" s="125"/>
      <c r="GS67" s="125"/>
      <c r="GT67" s="125"/>
      <c r="GU67" s="125"/>
      <c r="GV67" s="125"/>
      <c r="GW67" s="125"/>
      <c r="GX67" s="125"/>
      <c r="GY67" s="125"/>
      <c r="GZ67" s="125"/>
      <c r="HA67" s="125"/>
      <c r="HB67" s="125"/>
      <c r="HC67" s="125"/>
      <c r="HD67" s="125"/>
      <c r="HE67" s="125"/>
      <c r="HF67" s="125"/>
      <c r="HG67" s="125"/>
      <c r="HH67" s="125"/>
      <c r="HI67" s="125"/>
      <c r="HJ67" s="125"/>
      <c r="HK67" s="125"/>
      <c r="HL67" s="125"/>
      <c r="HM67" s="125"/>
      <c r="HN67" s="125"/>
      <c r="HO67" s="125"/>
      <c r="HP67" s="125"/>
      <c r="HQ67" s="125"/>
      <c r="HR67" s="125"/>
      <c r="HS67" s="125"/>
      <c r="HT67" s="125"/>
      <c r="HU67" s="125"/>
      <c r="HV67" s="125"/>
      <c r="HW67" s="125"/>
      <c r="HX67" s="125"/>
      <c r="HY67" s="125"/>
      <c r="HZ67" s="125"/>
      <c r="IA67" s="125"/>
      <c r="IB67" s="125"/>
      <c r="IC67" s="125"/>
      <c r="ID67" s="125"/>
      <c r="IE67" s="125"/>
      <c r="IF67" s="125"/>
      <c r="IG67" s="125"/>
      <c r="IH67" s="125"/>
      <c r="II67" s="125"/>
      <c r="IJ67" s="125"/>
      <c r="IK67" s="125"/>
      <c r="IL67" s="125"/>
      <c r="IM67" s="125"/>
      <c r="IN67" s="125"/>
      <c r="IO67" s="125"/>
      <c r="IP67" s="125"/>
      <c r="IQ67" s="125"/>
      <c r="IR67" s="125"/>
      <c r="IS67" s="125"/>
      <c r="IT67" s="125"/>
      <c r="IU67" s="125"/>
      <c r="IV67" s="125"/>
    </row>
    <row r="68" spans="1:256" s="126" customFormat="1" ht="15" customHeight="1">
      <c r="A68" s="446"/>
      <c r="B68" s="449"/>
      <c r="C68" s="390"/>
      <c r="D68" s="201"/>
      <c r="E68" s="399"/>
      <c r="F68" s="399"/>
      <c r="G68" s="382"/>
      <c r="H68" s="386"/>
      <c r="I68" s="159"/>
      <c r="J68" s="192"/>
      <c r="K68" s="159" t="s">
        <v>366</v>
      </c>
      <c r="L68" s="187" t="s">
        <v>366</v>
      </c>
      <c r="M68" s="390"/>
      <c r="N68" s="379"/>
      <c r="O68" s="377"/>
      <c r="P68" s="125"/>
      <c r="Q68" s="376"/>
      <c r="R68" s="376"/>
      <c r="S68" s="376"/>
      <c r="T68" s="376"/>
      <c r="U68" s="376"/>
      <c r="V68" s="376"/>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5"/>
      <c r="BN68" s="125"/>
      <c r="BO68" s="125"/>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125"/>
      <c r="CS68" s="125"/>
      <c r="CT68" s="125"/>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125"/>
      <c r="GB68" s="125"/>
      <c r="GC68" s="125"/>
      <c r="GD68" s="125"/>
      <c r="GE68" s="125"/>
      <c r="GF68" s="125"/>
      <c r="GG68" s="125"/>
      <c r="GH68" s="125"/>
      <c r="GI68" s="125"/>
      <c r="GJ68" s="125"/>
      <c r="GK68" s="125"/>
      <c r="GL68" s="125"/>
      <c r="GM68" s="125"/>
      <c r="GN68" s="125"/>
      <c r="GO68" s="125"/>
      <c r="GP68" s="125"/>
      <c r="GQ68" s="125"/>
      <c r="GR68" s="125"/>
      <c r="GS68" s="125"/>
      <c r="GT68" s="125"/>
      <c r="GU68" s="125"/>
      <c r="GV68" s="125"/>
      <c r="GW68" s="125"/>
      <c r="GX68" s="125"/>
      <c r="GY68" s="125"/>
      <c r="GZ68" s="125"/>
      <c r="HA68" s="125"/>
      <c r="HB68" s="125"/>
      <c r="HC68" s="125"/>
      <c r="HD68" s="125"/>
      <c r="HE68" s="125"/>
      <c r="HF68" s="125"/>
      <c r="HG68" s="125"/>
      <c r="HH68" s="125"/>
      <c r="HI68" s="125"/>
      <c r="HJ68" s="125"/>
      <c r="HK68" s="125"/>
      <c r="HL68" s="125"/>
      <c r="HM68" s="125"/>
      <c r="HN68" s="125"/>
      <c r="HO68" s="125"/>
      <c r="HP68" s="125"/>
      <c r="HQ68" s="125"/>
      <c r="HR68" s="125"/>
      <c r="HS68" s="125"/>
      <c r="HT68" s="125"/>
      <c r="HU68" s="125"/>
      <c r="HV68" s="125"/>
      <c r="HW68" s="125"/>
      <c r="HX68" s="125"/>
      <c r="HY68" s="125"/>
      <c r="HZ68" s="125"/>
      <c r="IA68" s="125"/>
      <c r="IB68" s="125"/>
      <c r="IC68" s="125"/>
      <c r="ID68" s="125"/>
      <c r="IE68" s="125"/>
      <c r="IF68" s="125"/>
      <c r="IG68" s="125"/>
      <c r="IH68" s="125"/>
      <c r="II68" s="125"/>
      <c r="IJ68" s="125"/>
      <c r="IK68" s="125"/>
      <c r="IL68" s="125"/>
      <c r="IM68" s="125"/>
      <c r="IN68" s="125"/>
      <c r="IO68" s="125"/>
      <c r="IP68" s="125"/>
      <c r="IQ68" s="125"/>
      <c r="IR68" s="125"/>
      <c r="IS68" s="125"/>
      <c r="IT68" s="125"/>
      <c r="IU68" s="125"/>
      <c r="IV68" s="125"/>
    </row>
    <row r="69" spans="1:256" s="126" customFormat="1" ht="15.75" customHeight="1" thickBot="1">
      <c r="A69" s="447"/>
      <c r="B69" s="450"/>
      <c r="C69" s="392"/>
      <c r="D69" s="202"/>
      <c r="E69" s="400"/>
      <c r="F69" s="400"/>
      <c r="G69" s="384"/>
      <c r="H69" s="388"/>
      <c r="I69" s="160"/>
      <c r="J69" s="193"/>
      <c r="K69" s="160" t="s">
        <v>366</v>
      </c>
      <c r="L69" s="189" t="s">
        <v>366</v>
      </c>
      <c r="M69" s="392"/>
      <c r="N69" s="380"/>
      <c r="O69" s="377"/>
      <c r="P69" s="125"/>
      <c r="Q69" s="376"/>
      <c r="R69" s="376"/>
      <c r="S69" s="376"/>
      <c r="T69" s="376"/>
      <c r="U69" s="376"/>
      <c r="V69" s="376"/>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125"/>
      <c r="GB69" s="125"/>
      <c r="GC69" s="125"/>
      <c r="GD69" s="125"/>
      <c r="GE69" s="125"/>
      <c r="GF69" s="125"/>
      <c r="GG69" s="125"/>
      <c r="GH69" s="125"/>
      <c r="GI69" s="125"/>
      <c r="GJ69" s="125"/>
      <c r="GK69" s="125"/>
      <c r="GL69" s="125"/>
      <c r="GM69" s="125"/>
      <c r="GN69" s="125"/>
      <c r="GO69" s="125"/>
      <c r="GP69" s="125"/>
      <c r="GQ69" s="125"/>
      <c r="GR69" s="125"/>
      <c r="GS69" s="125"/>
      <c r="GT69" s="125"/>
      <c r="GU69" s="125"/>
      <c r="GV69" s="125"/>
      <c r="GW69" s="125"/>
      <c r="GX69" s="125"/>
      <c r="GY69" s="125"/>
      <c r="GZ69" s="125"/>
      <c r="HA69" s="125"/>
      <c r="HB69" s="125"/>
      <c r="HC69" s="125"/>
      <c r="HD69" s="125"/>
      <c r="HE69" s="125"/>
      <c r="HF69" s="125"/>
      <c r="HG69" s="125"/>
      <c r="HH69" s="125"/>
      <c r="HI69" s="125"/>
      <c r="HJ69" s="125"/>
      <c r="HK69" s="125"/>
      <c r="HL69" s="125"/>
      <c r="HM69" s="125"/>
      <c r="HN69" s="125"/>
      <c r="HO69" s="125"/>
      <c r="HP69" s="125"/>
      <c r="HQ69" s="125"/>
      <c r="HR69" s="125"/>
      <c r="HS69" s="125"/>
      <c r="HT69" s="125"/>
      <c r="HU69" s="125"/>
      <c r="HV69" s="125"/>
      <c r="HW69" s="125"/>
      <c r="HX69" s="125"/>
      <c r="HY69" s="125"/>
      <c r="HZ69" s="125"/>
      <c r="IA69" s="125"/>
      <c r="IB69" s="125"/>
      <c r="IC69" s="125"/>
      <c r="ID69" s="125"/>
      <c r="IE69" s="125"/>
      <c r="IF69" s="125"/>
      <c r="IG69" s="125"/>
      <c r="IH69" s="125"/>
      <c r="II69" s="125"/>
      <c r="IJ69" s="125"/>
      <c r="IK69" s="125"/>
      <c r="IL69" s="125"/>
      <c r="IM69" s="125"/>
      <c r="IN69" s="125"/>
      <c r="IO69" s="125"/>
      <c r="IP69" s="125"/>
      <c r="IQ69" s="125"/>
      <c r="IR69" s="125"/>
      <c r="IS69" s="125"/>
      <c r="IT69" s="125"/>
      <c r="IU69" s="125"/>
      <c r="IV69" s="125"/>
    </row>
    <row r="70" spans="1:256" ht="43.5" customHeight="1">
      <c r="A70" s="445">
        <v>7</v>
      </c>
      <c r="B70" s="448" t="s">
        <v>368</v>
      </c>
      <c r="C70" s="448" t="s">
        <v>369</v>
      </c>
      <c r="D70" s="199" t="s">
        <v>359</v>
      </c>
      <c r="E70" s="451">
        <v>650</v>
      </c>
      <c r="F70" s="452">
        <v>0</v>
      </c>
      <c r="G70" s="381">
        <f>+F70/E70</f>
        <v>0</v>
      </c>
      <c r="H70" s="385" t="s">
        <v>360</v>
      </c>
      <c r="I70" s="158" t="s">
        <v>323</v>
      </c>
      <c r="J70" s="173" t="s">
        <v>361</v>
      </c>
      <c r="K70" s="158" t="s">
        <v>362</v>
      </c>
      <c r="L70" s="188">
        <v>4</v>
      </c>
      <c r="M70" s="389" t="s">
        <v>362</v>
      </c>
      <c r="N70" s="378" t="s">
        <v>363</v>
      </c>
      <c r="O70" s="415">
        <f>RIGHT(H70,1)*RIGHT(M70,1)</f>
        <v>4</v>
      </c>
    </row>
    <row r="71" spans="1:256" ht="30">
      <c r="A71" s="446"/>
      <c r="B71" s="449"/>
      <c r="C71" s="449"/>
      <c r="D71" s="200" t="s">
        <v>364</v>
      </c>
      <c r="E71" s="399"/>
      <c r="F71" s="452"/>
      <c r="G71" s="382"/>
      <c r="H71" s="386"/>
      <c r="I71" s="197"/>
      <c r="J71" s="203"/>
      <c r="K71" s="159" t="s">
        <v>366</v>
      </c>
      <c r="L71" s="187" t="s">
        <v>366</v>
      </c>
      <c r="M71" s="390"/>
      <c r="N71" s="379"/>
      <c r="O71" s="453"/>
    </row>
    <row r="72" spans="1:256">
      <c r="A72" s="446"/>
      <c r="B72" s="449"/>
      <c r="C72" s="449"/>
      <c r="D72" s="204" t="s">
        <v>370</v>
      </c>
      <c r="E72" s="399"/>
      <c r="F72" s="452"/>
      <c r="G72" s="382"/>
      <c r="H72" s="386"/>
      <c r="I72" s="159"/>
      <c r="J72" s="192"/>
      <c r="K72" s="159" t="s">
        <v>366</v>
      </c>
      <c r="L72" s="187" t="s">
        <v>366</v>
      </c>
      <c r="M72" s="390"/>
      <c r="N72" s="379"/>
      <c r="O72" s="453"/>
    </row>
    <row r="73" spans="1:256">
      <c r="A73" s="446"/>
      <c r="B73" s="449"/>
      <c r="C73" s="449"/>
      <c r="D73" s="201"/>
      <c r="E73" s="399"/>
      <c r="F73" s="452"/>
      <c r="G73" s="382"/>
      <c r="H73" s="386"/>
      <c r="I73" s="159"/>
      <c r="J73" s="192"/>
      <c r="K73" s="159" t="s">
        <v>366</v>
      </c>
      <c r="L73" s="187" t="s">
        <v>366</v>
      </c>
      <c r="M73" s="390"/>
      <c r="N73" s="379"/>
      <c r="O73" s="453"/>
    </row>
    <row r="74" spans="1:256" ht="15" customHeight="1">
      <c r="A74" s="446"/>
      <c r="B74" s="449"/>
      <c r="C74" s="449"/>
      <c r="D74" s="201"/>
      <c r="E74" s="399"/>
      <c r="F74" s="452"/>
      <c r="G74" s="382"/>
      <c r="H74" s="386"/>
      <c r="I74" s="159"/>
      <c r="J74" s="192"/>
      <c r="K74" s="159" t="s">
        <v>366</v>
      </c>
      <c r="L74" s="187" t="s">
        <v>366</v>
      </c>
      <c r="M74" s="390"/>
      <c r="N74" s="379"/>
      <c r="O74" s="453"/>
    </row>
    <row r="75" spans="1:256" ht="15" customHeight="1">
      <c r="A75" s="446"/>
      <c r="B75" s="449"/>
      <c r="C75" s="449"/>
      <c r="D75" s="201"/>
      <c r="E75" s="399"/>
      <c r="F75" s="452"/>
      <c r="G75" s="382"/>
      <c r="H75" s="386"/>
      <c r="I75" s="159"/>
      <c r="J75" s="192"/>
      <c r="K75" s="159" t="s">
        <v>366</v>
      </c>
      <c r="L75" s="187" t="s">
        <v>366</v>
      </c>
      <c r="M75" s="390"/>
      <c r="N75" s="379"/>
      <c r="O75" s="453"/>
    </row>
    <row r="76" spans="1:256" ht="15" customHeight="1">
      <c r="A76" s="446"/>
      <c r="B76" s="449"/>
      <c r="C76" s="449"/>
      <c r="D76" s="201"/>
      <c r="E76" s="399"/>
      <c r="F76" s="452"/>
      <c r="G76" s="382"/>
      <c r="H76" s="386"/>
      <c r="I76" s="159"/>
      <c r="J76" s="192"/>
      <c r="K76" s="159" t="s">
        <v>366</v>
      </c>
      <c r="L76" s="187" t="s">
        <v>366</v>
      </c>
      <c r="M76" s="390"/>
      <c r="N76" s="379"/>
      <c r="O76" s="453"/>
    </row>
    <row r="77" spans="1:256" ht="15" customHeight="1">
      <c r="A77" s="446"/>
      <c r="B77" s="449"/>
      <c r="C77" s="449"/>
      <c r="D77" s="201"/>
      <c r="E77" s="399"/>
      <c r="F77" s="452"/>
      <c r="G77" s="382"/>
      <c r="H77" s="386"/>
      <c r="I77" s="159"/>
      <c r="J77" s="192"/>
      <c r="K77" s="159" t="s">
        <v>366</v>
      </c>
      <c r="L77" s="187" t="s">
        <v>366</v>
      </c>
      <c r="M77" s="390"/>
      <c r="N77" s="379"/>
      <c r="O77" s="453"/>
    </row>
    <row r="78" spans="1:256" ht="15" customHeight="1">
      <c r="A78" s="446"/>
      <c r="B78" s="449"/>
      <c r="C78" s="449"/>
      <c r="D78" s="201"/>
      <c r="E78" s="399"/>
      <c r="F78" s="452"/>
      <c r="G78" s="382"/>
      <c r="H78" s="386"/>
      <c r="I78" s="159"/>
      <c r="J78" s="192"/>
      <c r="K78" s="159" t="s">
        <v>366</v>
      </c>
      <c r="L78" s="187" t="s">
        <v>366</v>
      </c>
      <c r="M78" s="390"/>
      <c r="N78" s="379"/>
      <c r="O78" s="453"/>
      <c r="Q78" s="198"/>
      <c r="R78" s="198"/>
      <c r="S78" s="198"/>
      <c r="T78" s="198"/>
      <c r="U78" s="198"/>
      <c r="V78" s="198"/>
    </row>
    <row r="79" spans="1:256" ht="15.75" customHeight="1" thickBot="1">
      <c r="A79" s="447"/>
      <c r="B79" s="450"/>
      <c r="C79" s="450"/>
      <c r="D79" s="202"/>
      <c r="E79" s="399"/>
      <c r="F79" s="451"/>
      <c r="G79" s="384"/>
      <c r="H79" s="388"/>
      <c r="I79" s="160"/>
      <c r="J79" s="193"/>
      <c r="K79" s="160" t="s">
        <v>366</v>
      </c>
      <c r="L79" s="189" t="s">
        <v>366</v>
      </c>
      <c r="M79" s="392"/>
      <c r="N79" s="380"/>
      <c r="O79" s="454"/>
      <c r="Q79" s="198"/>
      <c r="R79" s="198"/>
      <c r="S79" s="198"/>
      <c r="T79" s="198"/>
      <c r="U79" s="198"/>
      <c r="V79" s="198"/>
    </row>
    <row r="80" spans="1:256" ht="38.25" customHeight="1">
      <c r="A80" s="445">
        <v>8</v>
      </c>
      <c r="B80" s="448" t="s">
        <v>371</v>
      </c>
      <c r="C80" s="448" t="s">
        <v>372</v>
      </c>
      <c r="D80" s="199" t="s">
        <v>359</v>
      </c>
      <c r="E80" s="451">
        <v>120</v>
      </c>
      <c r="F80" s="452">
        <v>0</v>
      </c>
      <c r="G80" s="381">
        <f>+F80/E80</f>
        <v>0</v>
      </c>
      <c r="H80" s="385" t="s">
        <v>360</v>
      </c>
      <c r="I80" s="158" t="s">
        <v>323</v>
      </c>
      <c r="J80" s="173" t="s">
        <v>361</v>
      </c>
      <c r="K80" s="158" t="s">
        <v>362</v>
      </c>
      <c r="L80" s="188">
        <v>4</v>
      </c>
      <c r="M80" s="389" t="s">
        <v>362</v>
      </c>
      <c r="N80" s="378" t="s">
        <v>363</v>
      </c>
    </row>
    <row r="81" spans="1:14" ht="30">
      <c r="A81" s="446"/>
      <c r="B81" s="449"/>
      <c r="C81" s="449"/>
      <c r="D81" s="200" t="s">
        <v>364</v>
      </c>
      <c r="E81" s="399"/>
      <c r="F81" s="452"/>
      <c r="G81" s="382"/>
      <c r="H81" s="386"/>
      <c r="I81" s="159"/>
      <c r="J81" s="192"/>
      <c r="K81" s="159" t="s">
        <v>366</v>
      </c>
      <c r="L81" s="187" t="s">
        <v>366</v>
      </c>
      <c r="M81" s="390"/>
      <c r="N81" s="379"/>
    </row>
    <row r="82" spans="1:14" ht="30">
      <c r="A82" s="446"/>
      <c r="B82" s="449"/>
      <c r="C82" s="449"/>
      <c r="D82" s="201" t="s">
        <v>373</v>
      </c>
      <c r="E82" s="399"/>
      <c r="F82" s="452"/>
      <c r="G82" s="382"/>
      <c r="H82" s="386"/>
      <c r="I82" s="159"/>
      <c r="J82" s="192"/>
      <c r="K82" s="159" t="s">
        <v>366</v>
      </c>
      <c r="L82" s="187" t="s">
        <v>366</v>
      </c>
      <c r="M82" s="390"/>
      <c r="N82" s="379"/>
    </row>
    <row r="83" spans="1:14">
      <c r="A83" s="446"/>
      <c r="B83" s="449"/>
      <c r="C83" s="449"/>
      <c r="D83" s="201"/>
      <c r="E83" s="399"/>
      <c r="F83" s="452"/>
      <c r="G83" s="382"/>
      <c r="H83" s="386"/>
      <c r="I83" s="159"/>
      <c r="J83" s="192"/>
      <c r="K83" s="159" t="s">
        <v>366</v>
      </c>
      <c r="L83" s="187" t="s">
        <v>366</v>
      </c>
      <c r="M83" s="390"/>
      <c r="N83" s="379"/>
    </row>
    <row r="84" spans="1:14" ht="15" customHeight="1">
      <c r="A84" s="446"/>
      <c r="B84" s="449"/>
      <c r="C84" s="449"/>
      <c r="D84" s="201"/>
      <c r="E84" s="399"/>
      <c r="F84" s="452"/>
      <c r="G84" s="382"/>
      <c r="H84" s="386"/>
      <c r="I84" s="159"/>
      <c r="J84" s="192"/>
      <c r="K84" s="159" t="s">
        <v>366</v>
      </c>
      <c r="L84" s="187" t="s">
        <v>366</v>
      </c>
      <c r="M84" s="390"/>
      <c r="N84" s="379"/>
    </row>
    <row r="85" spans="1:14" ht="15" customHeight="1">
      <c r="A85" s="446"/>
      <c r="B85" s="449"/>
      <c r="C85" s="449"/>
      <c r="D85" s="201"/>
      <c r="E85" s="399"/>
      <c r="F85" s="452"/>
      <c r="G85" s="382"/>
      <c r="H85" s="386"/>
      <c r="I85" s="159"/>
      <c r="J85" s="192"/>
      <c r="K85" s="159" t="s">
        <v>366</v>
      </c>
      <c r="L85" s="187" t="s">
        <v>366</v>
      </c>
      <c r="M85" s="390"/>
      <c r="N85" s="379"/>
    </row>
    <row r="86" spans="1:14" ht="15" customHeight="1">
      <c r="A86" s="446"/>
      <c r="B86" s="449"/>
      <c r="C86" s="449"/>
      <c r="D86" s="201"/>
      <c r="E86" s="399"/>
      <c r="F86" s="452"/>
      <c r="G86" s="382"/>
      <c r="H86" s="386"/>
      <c r="I86" s="159"/>
      <c r="J86" s="192"/>
      <c r="K86" s="159" t="s">
        <v>366</v>
      </c>
      <c r="L86" s="187" t="s">
        <v>366</v>
      </c>
      <c r="M86" s="390"/>
      <c r="N86" s="379"/>
    </row>
    <row r="87" spans="1:14" ht="15" customHeight="1">
      <c r="A87" s="446"/>
      <c r="B87" s="449"/>
      <c r="C87" s="449"/>
      <c r="D87" s="201"/>
      <c r="E87" s="399"/>
      <c r="F87" s="452"/>
      <c r="G87" s="382"/>
      <c r="H87" s="386"/>
      <c r="I87" s="159"/>
      <c r="J87" s="192"/>
      <c r="K87" s="159" t="s">
        <v>366</v>
      </c>
      <c r="L87" s="187" t="s">
        <v>366</v>
      </c>
      <c r="M87" s="390"/>
      <c r="N87" s="379"/>
    </row>
    <row r="88" spans="1:14" ht="15" customHeight="1">
      <c r="A88" s="446"/>
      <c r="B88" s="449"/>
      <c r="C88" s="449"/>
      <c r="D88" s="201"/>
      <c r="E88" s="399"/>
      <c r="F88" s="452"/>
      <c r="G88" s="382"/>
      <c r="H88" s="386"/>
      <c r="I88" s="159"/>
      <c r="J88" s="192"/>
      <c r="K88" s="159" t="s">
        <v>366</v>
      </c>
      <c r="L88" s="187" t="s">
        <v>366</v>
      </c>
      <c r="M88" s="390"/>
      <c r="N88" s="379"/>
    </row>
    <row r="89" spans="1:14" ht="15.75" customHeight="1" thickBot="1">
      <c r="A89" s="447"/>
      <c r="B89" s="450"/>
      <c r="C89" s="450"/>
      <c r="D89" s="202"/>
      <c r="E89" s="399"/>
      <c r="F89" s="451"/>
      <c r="G89" s="384"/>
      <c r="H89" s="388"/>
      <c r="I89" s="160"/>
      <c r="J89" s="193"/>
      <c r="K89" s="160" t="s">
        <v>366</v>
      </c>
      <c r="L89" s="189" t="s">
        <v>366</v>
      </c>
      <c r="M89" s="392"/>
      <c r="N89" s="380"/>
    </row>
    <row r="90" spans="1:14" ht="33" customHeight="1">
      <c r="A90" s="445">
        <v>9</v>
      </c>
      <c r="B90" s="448" t="s">
        <v>374</v>
      </c>
      <c r="C90" s="448" t="s">
        <v>375</v>
      </c>
      <c r="D90" s="199" t="s">
        <v>359</v>
      </c>
      <c r="E90" s="451">
        <v>186</v>
      </c>
      <c r="F90" s="452">
        <v>0</v>
      </c>
      <c r="G90" s="381">
        <f>+F90/E90</f>
        <v>0</v>
      </c>
      <c r="H90" s="385" t="s">
        <v>360</v>
      </c>
      <c r="I90" s="158" t="s">
        <v>323</v>
      </c>
      <c r="J90" s="173" t="s">
        <v>361</v>
      </c>
      <c r="K90" s="158" t="s">
        <v>362</v>
      </c>
      <c r="L90" s="188">
        <v>4</v>
      </c>
      <c r="M90" s="389" t="s">
        <v>362</v>
      </c>
      <c r="N90" s="378" t="s">
        <v>363</v>
      </c>
    </row>
    <row r="91" spans="1:14" ht="30">
      <c r="A91" s="446"/>
      <c r="B91" s="449"/>
      <c r="C91" s="449"/>
      <c r="D91" s="200" t="s">
        <v>364</v>
      </c>
      <c r="E91" s="399"/>
      <c r="F91" s="452"/>
      <c r="G91" s="382"/>
      <c r="H91" s="386"/>
      <c r="I91" s="159"/>
      <c r="J91" s="192"/>
      <c r="K91" s="159" t="s">
        <v>366</v>
      </c>
      <c r="L91" s="187" t="s">
        <v>366</v>
      </c>
      <c r="M91" s="390"/>
      <c r="N91" s="379"/>
    </row>
    <row r="92" spans="1:14" ht="45">
      <c r="A92" s="446"/>
      <c r="B92" s="449"/>
      <c r="C92" s="449"/>
      <c r="D92" s="201" t="s">
        <v>376</v>
      </c>
      <c r="E92" s="399"/>
      <c r="F92" s="452"/>
      <c r="G92" s="382"/>
      <c r="H92" s="386"/>
      <c r="I92" s="159"/>
      <c r="J92" s="192"/>
      <c r="K92" s="159" t="s">
        <v>366</v>
      </c>
      <c r="L92" s="187" t="s">
        <v>366</v>
      </c>
      <c r="M92" s="390"/>
      <c r="N92" s="379"/>
    </row>
    <row r="93" spans="1:14">
      <c r="A93" s="446"/>
      <c r="B93" s="449"/>
      <c r="C93" s="449"/>
      <c r="D93" s="201"/>
      <c r="E93" s="399"/>
      <c r="F93" s="452"/>
      <c r="G93" s="382"/>
      <c r="H93" s="386"/>
      <c r="I93" s="159"/>
      <c r="J93" s="192"/>
      <c r="K93" s="159" t="s">
        <v>366</v>
      </c>
      <c r="L93" s="187" t="s">
        <v>366</v>
      </c>
      <c r="M93" s="390"/>
      <c r="N93" s="379"/>
    </row>
    <row r="94" spans="1:14" ht="15" customHeight="1">
      <c r="A94" s="446"/>
      <c r="B94" s="449"/>
      <c r="C94" s="449"/>
      <c r="D94" s="201"/>
      <c r="E94" s="399"/>
      <c r="F94" s="452"/>
      <c r="G94" s="382"/>
      <c r="H94" s="386"/>
      <c r="I94" s="159"/>
      <c r="J94" s="192"/>
      <c r="K94" s="159" t="s">
        <v>366</v>
      </c>
      <c r="L94" s="187" t="s">
        <v>366</v>
      </c>
      <c r="M94" s="390"/>
      <c r="N94" s="379"/>
    </row>
    <row r="95" spans="1:14" ht="15" customHeight="1">
      <c r="A95" s="446"/>
      <c r="B95" s="449"/>
      <c r="C95" s="449"/>
      <c r="D95" s="201"/>
      <c r="E95" s="399"/>
      <c r="F95" s="452"/>
      <c r="G95" s="382"/>
      <c r="H95" s="386"/>
      <c r="I95" s="159"/>
      <c r="J95" s="192"/>
      <c r="K95" s="159" t="s">
        <v>366</v>
      </c>
      <c r="L95" s="187" t="s">
        <v>366</v>
      </c>
      <c r="M95" s="390"/>
      <c r="N95" s="379"/>
    </row>
    <row r="96" spans="1:14" ht="15" customHeight="1">
      <c r="A96" s="446"/>
      <c r="B96" s="449"/>
      <c r="C96" s="449"/>
      <c r="D96" s="201"/>
      <c r="E96" s="399"/>
      <c r="F96" s="452"/>
      <c r="G96" s="382"/>
      <c r="H96" s="386"/>
      <c r="I96" s="159"/>
      <c r="J96" s="192"/>
      <c r="K96" s="159" t="s">
        <v>366</v>
      </c>
      <c r="L96" s="187" t="s">
        <v>366</v>
      </c>
      <c r="M96" s="390"/>
      <c r="N96" s="379"/>
    </row>
    <row r="97" spans="1:14" ht="15" customHeight="1">
      <c r="A97" s="446"/>
      <c r="B97" s="449"/>
      <c r="C97" s="449"/>
      <c r="D97" s="201"/>
      <c r="E97" s="399"/>
      <c r="F97" s="452"/>
      <c r="G97" s="382"/>
      <c r="H97" s="386"/>
      <c r="I97" s="159"/>
      <c r="J97" s="192"/>
      <c r="K97" s="159" t="s">
        <v>366</v>
      </c>
      <c r="L97" s="187" t="s">
        <v>366</v>
      </c>
      <c r="M97" s="390"/>
      <c r="N97" s="379"/>
    </row>
    <row r="98" spans="1:14" ht="15" customHeight="1">
      <c r="A98" s="446"/>
      <c r="B98" s="449"/>
      <c r="C98" s="449"/>
      <c r="D98" s="201"/>
      <c r="E98" s="399"/>
      <c r="F98" s="452"/>
      <c r="G98" s="382"/>
      <c r="H98" s="386"/>
      <c r="I98" s="159"/>
      <c r="J98" s="192"/>
      <c r="K98" s="159" t="s">
        <v>366</v>
      </c>
      <c r="L98" s="187" t="s">
        <v>366</v>
      </c>
      <c r="M98" s="390"/>
      <c r="N98" s="379"/>
    </row>
    <row r="99" spans="1:14" ht="15.75" customHeight="1" thickBot="1">
      <c r="A99" s="447"/>
      <c r="B99" s="450"/>
      <c r="C99" s="450"/>
      <c r="D99" s="202"/>
      <c r="E99" s="399"/>
      <c r="F99" s="451"/>
      <c r="G99" s="384"/>
      <c r="H99" s="388"/>
      <c r="I99" s="160"/>
      <c r="J99" s="193"/>
      <c r="K99" s="160" t="s">
        <v>366</v>
      </c>
      <c r="L99" s="189" t="s">
        <v>366</v>
      </c>
      <c r="M99" s="392"/>
      <c r="N99" s="380"/>
    </row>
  </sheetData>
  <mergeCells count="113">
    <mergeCell ref="G80:G89"/>
    <mergeCell ref="H80:H89"/>
    <mergeCell ref="M80:M89"/>
    <mergeCell ref="N80:N89"/>
    <mergeCell ref="A90:A99"/>
    <mergeCell ref="B90:B99"/>
    <mergeCell ref="C90:C99"/>
    <mergeCell ref="E90:E99"/>
    <mergeCell ref="F90:F99"/>
    <mergeCell ref="G90:G99"/>
    <mergeCell ref="H90:H99"/>
    <mergeCell ref="M90:M99"/>
    <mergeCell ref="N90:N99"/>
    <mergeCell ref="A80:A89"/>
    <mergeCell ref="B80:B89"/>
    <mergeCell ref="C80:C89"/>
    <mergeCell ref="E80:E89"/>
    <mergeCell ref="F80:F89"/>
    <mergeCell ref="E10:E26"/>
    <mergeCell ref="F10:F26"/>
    <mergeCell ref="O8:O9"/>
    <mergeCell ref="Q60:V69"/>
    <mergeCell ref="A70:A79"/>
    <mergeCell ref="B70:B79"/>
    <mergeCell ref="C70:C79"/>
    <mergeCell ref="E70:E79"/>
    <mergeCell ref="F70:F79"/>
    <mergeCell ref="G70:G79"/>
    <mergeCell ref="H70:H79"/>
    <mergeCell ref="M70:M79"/>
    <mergeCell ref="N70:N79"/>
    <mergeCell ref="O70:O79"/>
    <mergeCell ref="A60:A69"/>
    <mergeCell ref="B60:B69"/>
    <mergeCell ref="C60:C69"/>
    <mergeCell ref="E60:E69"/>
    <mergeCell ref="F60:F69"/>
    <mergeCell ref="N60:N69"/>
    <mergeCell ref="G60:G69"/>
    <mergeCell ref="H60:H69"/>
    <mergeCell ref="M60:M69"/>
    <mergeCell ref="O60:O69"/>
    <mergeCell ref="G27:G31"/>
    <mergeCell ref="H27:H31"/>
    <mergeCell ref="O10:O26"/>
    <mergeCell ref="O27:O31"/>
    <mergeCell ref="N10:N26"/>
    <mergeCell ref="M27:M31"/>
    <mergeCell ref="N27:N31"/>
    <mergeCell ref="M10:M26"/>
    <mergeCell ref="L8:L9"/>
    <mergeCell ref="I8:I9"/>
    <mergeCell ref="G8:G9"/>
    <mergeCell ref="H10:H26"/>
    <mergeCell ref="G10:G26"/>
    <mergeCell ref="A6:C6"/>
    <mergeCell ref="D6:N6"/>
    <mergeCell ref="N32:N37"/>
    <mergeCell ref="C27:C31"/>
    <mergeCell ref="A10:A26"/>
    <mergeCell ref="D7:D9"/>
    <mergeCell ref="C10:C26"/>
    <mergeCell ref="B10:B26"/>
    <mergeCell ref="A1:C2"/>
    <mergeCell ref="A4:C4"/>
    <mergeCell ref="A8:A9"/>
    <mergeCell ref="B8:B9"/>
    <mergeCell ref="E8:E9"/>
    <mergeCell ref="N8:N9"/>
    <mergeCell ref="N7:O7"/>
    <mergeCell ref="K8:K9"/>
    <mergeCell ref="M8:M9"/>
    <mergeCell ref="I7:M7"/>
    <mergeCell ref="F8:F9"/>
    <mergeCell ref="A5:C5"/>
    <mergeCell ref="D4:N4"/>
    <mergeCell ref="D5:N5"/>
    <mergeCell ref="H8:H9"/>
    <mergeCell ref="E7:H7"/>
    <mergeCell ref="A50:A59"/>
    <mergeCell ref="B50:B59"/>
    <mergeCell ref="A27:A31"/>
    <mergeCell ref="B27:B31"/>
    <mergeCell ref="F50:F59"/>
    <mergeCell ref="B32:B37"/>
    <mergeCell ref="A32:A37"/>
    <mergeCell ref="C32:C37"/>
    <mergeCell ref="A38:A49"/>
    <mergeCell ref="B38:B49"/>
    <mergeCell ref="C38:C49"/>
    <mergeCell ref="E38:E49"/>
    <mergeCell ref="F38:F49"/>
    <mergeCell ref="C50:C59"/>
    <mergeCell ref="E50:E59"/>
    <mergeCell ref="E32:E37"/>
    <mergeCell ref="F32:F37"/>
    <mergeCell ref="E27:E31"/>
    <mergeCell ref="F27:F31"/>
    <mergeCell ref="Q50:V59"/>
    <mergeCell ref="O50:O59"/>
    <mergeCell ref="N50:N59"/>
    <mergeCell ref="G38:G49"/>
    <mergeCell ref="H38:H49"/>
    <mergeCell ref="M38:M49"/>
    <mergeCell ref="N38:N49"/>
    <mergeCell ref="O38:O49"/>
    <mergeCell ref="O32:O37"/>
    <mergeCell ref="M32:M37"/>
    <mergeCell ref="G50:G59"/>
    <mergeCell ref="H50:H59"/>
    <mergeCell ref="M50:M59"/>
    <mergeCell ref="G32:G37"/>
    <mergeCell ref="H32:H37"/>
  </mergeCells>
  <conditionalFormatting sqref="D10:D13">
    <cfRule type="containsText" dxfId="474" priority="234" operator="containsText" text="3- Moderado">
      <formula>NOT(ISERROR(SEARCH("3- Moderado",D10)))</formula>
    </cfRule>
    <cfRule type="containsText" dxfId="473" priority="235" operator="containsText" text="6- Moderado">
      <formula>NOT(ISERROR(SEARCH("6- Moderado",D10)))</formula>
    </cfRule>
    <cfRule type="containsText" dxfId="472" priority="236" operator="containsText" text="4- Moderado">
      <formula>NOT(ISERROR(SEARCH("4- Moderado",D10)))</formula>
    </cfRule>
    <cfRule type="containsText" dxfId="471" priority="237" operator="containsText" text="3- Bajo">
      <formula>NOT(ISERROR(SEARCH("3- Bajo",D10)))</formula>
    </cfRule>
    <cfRule type="containsText" dxfId="470" priority="238" operator="containsText" text="4- Bajo">
      <formula>NOT(ISERROR(SEARCH("4- Bajo",D10)))</formula>
    </cfRule>
    <cfRule type="containsText" dxfId="469" priority="239" operator="containsText" text="1- Bajo">
      <formula>NOT(ISERROR(SEARCH("1- Bajo",D10)))</formula>
    </cfRule>
  </conditionalFormatting>
  <conditionalFormatting sqref="D16">
    <cfRule type="containsText" dxfId="468" priority="1" operator="containsText" text="3- Moderado">
      <formula>NOT(ISERROR(SEARCH("3- Moderado",D16)))</formula>
    </cfRule>
    <cfRule type="containsText" dxfId="467" priority="2" operator="containsText" text="6- Moderado">
      <formula>NOT(ISERROR(SEARCH("6- Moderado",D16)))</formula>
    </cfRule>
    <cfRule type="containsText" dxfId="466" priority="3" operator="containsText" text="4- Moderado">
      <formula>NOT(ISERROR(SEARCH("4- Moderado",D16)))</formula>
    </cfRule>
    <cfRule type="containsText" dxfId="465" priority="4" operator="containsText" text="3- Bajo">
      <formula>NOT(ISERROR(SEARCH("3- Bajo",D16)))</formula>
    </cfRule>
    <cfRule type="containsText" dxfId="464" priority="5" operator="containsText" text="4- Bajo">
      <formula>NOT(ISERROR(SEARCH("4- Bajo",D16)))</formula>
    </cfRule>
    <cfRule type="containsText" dxfId="463" priority="6" operator="containsText" text="1- Bajo">
      <formula>NOT(ISERROR(SEARCH("1- Bajo",D16)))</formula>
    </cfRule>
  </conditionalFormatting>
  <conditionalFormatting sqref="D27:D33">
    <cfRule type="containsText" dxfId="462" priority="204" operator="containsText" text="3- Moderado">
      <formula>NOT(ISERROR(SEARCH("3- Moderado",D27)))</formula>
    </cfRule>
    <cfRule type="containsText" dxfId="461" priority="205" operator="containsText" text="6- Moderado">
      <formula>NOT(ISERROR(SEARCH("6- Moderado",D27)))</formula>
    </cfRule>
    <cfRule type="containsText" dxfId="460" priority="206" operator="containsText" text="4- Moderado">
      <formula>NOT(ISERROR(SEARCH("4- Moderado",D27)))</formula>
    </cfRule>
    <cfRule type="containsText" dxfId="459" priority="207" operator="containsText" text="3- Bajo">
      <formula>NOT(ISERROR(SEARCH("3- Bajo",D27)))</formula>
    </cfRule>
    <cfRule type="containsText" dxfId="458" priority="208" operator="containsText" text="4- Bajo">
      <formula>NOT(ISERROR(SEARCH("4- Bajo",D27)))</formula>
    </cfRule>
    <cfRule type="containsText" dxfId="457" priority="209" operator="containsText" text="1- Bajo">
      <formula>NOT(ISERROR(SEARCH("1- Bajo",D27)))</formula>
    </cfRule>
  </conditionalFormatting>
  <conditionalFormatting sqref="D38">
    <cfRule type="containsText" dxfId="456" priority="129" operator="containsText" text="3- Moderado">
      <formula>NOT(ISERROR(SEARCH("3- Moderado",D38)))</formula>
    </cfRule>
    <cfRule type="containsText" dxfId="455" priority="130" operator="containsText" text="6- Moderado">
      <formula>NOT(ISERROR(SEARCH("6- Moderado",D38)))</formula>
    </cfRule>
    <cfRule type="containsText" dxfId="454" priority="131" operator="containsText" text="4- Moderado">
      <formula>NOT(ISERROR(SEARCH("4- Moderado",D38)))</formula>
    </cfRule>
    <cfRule type="containsText" dxfId="453" priority="132" operator="containsText" text="3- Bajo">
      <formula>NOT(ISERROR(SEARCH("3- Bajo",D38)))</formula>
    </cfRule>
    <cfRule type="containsText" dxfId="452" priority="133" operator="containsText" text="4- Bajo">
      <formula>NOT(ISERROR(SEARCH("4- Bajo",D38)))</formula>
    </cfRule>
    <cfRule type="containsText" dxfId="451" priority="134" operator="containsText" text="1- Bajo">
      <formula>NOT(ISERROR(SEARCH("1- Bajo",D38)))</formula>
    </cfRule>
  </conditionalFormatting>
  <conditionalFormatting sqref="H10 H27">
    <cfRule type="containsText" dxfId="450" priority="905" operator="containsText" text="Muy Baja">
      <formula>NOT(ISERROR(SEARCH("Muy Baja",H10)))</formula>
    </cfRule>
    <cfRule type="containsText" dxfId="449" priority="906" operator="containsText" text="Baja">
      <formula>NOT(ISERROR(SEARCH("Baja",H10)))</formula>
    </cfRule>
    <cfRule type="containsText" dxfId="448" priority="907" operator="containsText" text="Muy Alta">
      <formula>NOT(ISERROR(SEARCH("Muy Alta",H10)))</formula>
    </cfRule>
    <cfRule type="containsText" dxfId="447" priority="909" operator="containsText" text="Alta">
      <formula>NOT(ISERROR(SEARCH("Alta",H10)))</formula>
    </cfRule>
    <cfRule type="containsText" dxfId="446" priority="910" operator="containsText" text="Media">
      <formula>NOT(ISERROR(SEARCH("Media",H10)))</formula>
    </cfRule>
    <cfRule type="containsText" dxfId="445" priority="911" operator="containsText" text="Media">
      <formula>NOT(ISERROR(SEARCH("Media",H10)))</formula>
    </cfRule>
    <cfRule type="containsText" dxfId="444" priority="912" operator="containsText" text="Media">
      <formula>NOT(ISERROR(SEARCH("Media",H10)))</formula>
    </cfRule>
    <cfRule type="containsText" dxfId="443" priority="913" operator="containsText" text="Muy Baja">
      <formula>NOT(ISERROR(SEARCH("Muy Baja",H10)))</formula>
    </cfRule>
    <cfRule type="containsText" dxfId="442" priority="914" operator="containsText" text="Baja">
      <formula>NOT(ISERROR(SEARCH("Baja",H10)))</formula>
    </cfRule>
    <cfRule type="containsText" dxfId="441" priority="915" operator="containsText" text="Muy Baja">
      <formula>NOT(ISERROR(SEARCH("Muy Baja",H10)))</formula>
    </cfRule>
    <cfRule type="containsText" dxfId="440" priority="916" operator="containsText" text="Muy Baja">
      <formula>NOT(ISERROR(SEARCH("Muy Baja",H10)))</formula>
    </cfRule>
    <cfRule type="containsText" dxfId="439" priority="917" operator="containsText" text="Muy Baja">
      <formula>NOT(ISERROR(SEARCH("Muy Baja",H10)))</formula>
    </cfRule>
    <cfRule type="containsText" dxfId="438" priority="918" operator="containsText" text="Muy Baja'Tabla probabilidad'!">
      <formula>NOT(ISERROR(SEARCH("Muy Baja'Tabla probabilidad'!",H10)))</formula>
    </cfRule>
    <cfRule type="containsText" dxfId="437" priority="919" operator="containsText" text="Muy bajo">
      <formula>NOT(ISERROR(SEARCH("Muy bajo",H10)))</formula>
    </cfRule>
    <cfRule type="containsText" dxfId="436" priority="920" operator="containsText" text="Alta">
      <formula>NOT(ISERROR(SEARCH("Alta",H10)))</formula>
    </cfRule>
    <cfRule type="containsText" dxfId="435" priority="921" operator="containsText" text="Media">
      <formula>NOT(ISERROR(SEARCH("Media",H10)))</formula>
    </cfRule>
    <cfRule type="containsText" dxfId="434" priority="922" operator="containsText" text="Baja">
      <formula>NOT(ISERROR(SEARCH("Baja",H10)))</formula>
    </cfRule>
    <cfRule type="containsText" dxfId="433" priority="923" operator="containsText" text="Muy baja">
      <formula>NOT(ISERROR(SEARCH("Muy baja",H10)))</formula>
    </cfRule>
    <cfRule type="cellIs" dxfId="432" priority="926" operator="between">
      <formula>1</formula>
      <formula>2</formula>
    </cfRule>
    <cfRule type="cellIs" dxfId="431" priority="927" operator="between">
      <formula>0</formula>
      <formula>2</formula>
    </cfRule>
  </conditionalFormatting>
  <conditionalFormatting sqref="H32">
    <cfRule type="containsText" dxfId="430" priority="619" operator="containsText" text="Muy Baja">
      <formula>NOT(ISERROR(SEARCH("Muy Baja",H32)))</formula>
    </cfRule>
    <cfRule type="containsText" dxfId="429" priority="620" operator="containsText" text="Baja">
      <formula>NOT(ISERROR(SEARCH("Baja",H32)))</formula>
    </cfRule>
    <cfRule type="containsText" dxfId="428" priority="621" operator="containsText" text="Muy Alta">
      <formula>NOT(ISERROR(SEARCH("Muy Alta",H32)))</formula>
    </cfRule>
    <cfRule type="containsText" dxfId="427" priority="623" operator="containsText" text="Alta">
      <formula>NOT(ISERROR(SEARCH("Alta",H32)))</formula>
    </cfRule>
    <cfRule type="containsText" dxfId="426" priority="624" operator="containsText" text="Media">
      <formula>NOT(ISERROR(SEARCH("Media",H32)))</formula>
    </cfRule>
    <cfRule type="containsText" dxfId="425" priority="625" operator="containsText" text="Media">
      <formula>NOT(ISERROR(SEARCH("Media",H32)))</formula>
    </cfRule>
    <cfRule type="containsText" dxfId="424" priority="626" operator="containsText" text="Media">
      <formula>NOT(ISERROR(SEARCH("Media",H32)))</formula>
    </cfRule>
    <cfRule type="containsText" dxfId="423" priority="627" operator="containsText" text="Muy Baja">
      <formula>NOT(ISERROR(SEARCH("Muy Baja",H32)))</formula>
    </cfRule>
    <cfRule type="containsText" dxfId="422" priority="628" operator="containsText" text="Baja">
      <formula>NOT(ISERROR(SEARCH("Baja",H32)))</formula>
    </cfRule>
    <cfRule type="containsText" dxfId="421" priority="629" operator="containsText" text="Muy Baja">
      <formula>NOT(ISERROR(SEARCH("Muy Baja",H32)))</formula>
    </cfRule>
    <cfRule type="containsText" dxfId="420" priority="630" operator="containsText" text="Muy Baja">
      <formula>NOT(ISERROR(SEARCH("Muy Baja",H32)))</formula>
    </cfRule>
    <cfRule type="containsText" dxfId="419" priority="631" operator="containsText" text="Muy Baja">
      <formula>NOT(ISERROR(SEARCH("Muy Baja",H32)))</formula>
    </cfRule>
    <cfRule type="containsText" dxfId="418" priority="632" operator="containsText" text="Muy Baja'Tabla probabilidad'!">
      <formula>NOT(ISERROR(SEARCH("Muy Baja'Tabla probabilidad'!",H32)))</formula>
    </cfRule>
    <cfRule type="containsText" dxfId="417" priority="633" operator="containsText" text="Muy bajo">
      <formula>NOT(ISERROR(SEARCH("Muy bajo",H32)))</formula>
    </cfRule>
    <cfRule type="containsText" dxfId="416" priority="634" operator="containsText" text="Alta">
      <formula>NOT(ISERROR(SEARCH("Alta",H32)))</formula>
    </cfRule>
    <cfRule type="containsText" dxfId="415" priority="635" operator="containsText" text="Media">
      <formula>NOT(ISERROR(SEARCH("Media",H32)))</formula>
    </cfRule>
    <cfRule type="containsText" dxfId="414" priority="636" operator="containsText" text="Baja">
      <formula>NOT(ISERROR(SEARCH("Baja",H32)))</formula>
    </cfRule>
    <cfRule type="containsText" dxfId="413" priority="637" operator="containsText" text="Muy baja">
      <formula>NOT(ISERROR(SEARCH("Muy baja",H32)))</formula>
    </cfRule>
    <cfRule type="cellIs" dxfId="412" priority="640" operator="between">
      <formula>1</formula>
      <formula>2</formula>
    </cfRule>
    <cfRule type="cellIs" dxfId="411" priority="641" operator="between">
      <formula>0</formula>
      <formula>2</formula>
    </cfRule>
  </conditionalFormatting>
  <conditionalFormatting sqref="H38">
    <cfRule type="containsText" dxfId="410" priority="141" operator="containsText" text="Muy Baja">
      <formula>NOT(ISERROR(SEARCH("Muy Baja",H38)))</formula>
    </cfRule>
    <cfRule type="containsText" dxfId="409" priority="142" operator="containsText" text="Baja">
      <formula>NOT(ISERROR(SEARCH("Baja",H38)))</formula>
    </cfRule>
    <cfRule type="containsText" dxfId="408" priority="143" operator="containsText" text="Muy Alta">
      <formula>NOT(ISERROR(SEARCH("Muy Alta",H38)))</formula>
    </cfRule>
    <cfRule type="containsText" dxfId="407" priority="145" operator="containsText" text="Alta">
      <formula>NOT(ISERROR(SEARCH("Alta",H38)))</formula>
    </cfRule>
    <cfRule type="containsText" dxfId="406" priority="146" operator="containsText" text="Media">
      <formula>NOT(ISERROR(SEARCH("Media",H38)))</formula>
    </cfRule>
    <cfRule type="containsText" dxfId="405" priority="147" operator="containsText" text="Media">
      <formula>NOT(ISERROR(SEARCH("Media",H38)))</formula>
    </cfRule>
    <cfRule type="containsText" dxfId="404" priority="148" operator="containsText" text="Media">
      <formula>NOT(ISERROR(SEARCH("Media",H38)))</formula>
    </cfRule>
    <cfRule type="containsText" dxfId="403" priority="149" operator="containsText" text="Muy Baja">
      <formula>NOT(ISERROR(SEARCH("Muy Baja",H38)))</formula>
    </cfRule>
    <cfRule type="containsText" dxfId="402" priority="150" operator="containsText" text="Baja">
      <formula>NOT(ISERROR(SEARCH("Baja",H38)))</formula>
    </cfRule>
    <cfRule type="containsText" dxfId="401" priority="151" operator="containsText" text="Muy Baja">
      <formula>NOT(ISERROR(SEARCH("Muy Baja",H38)))</formula>
    </cfRule>
    <cfRule type="containsText" dxfId="400" priority="152" operator="containsText" text="Muy Baja">
      <formula>NOT(ISERROR(SEARCH("Muy Baja",H38)))</formula>
    </cfRule>
    <cfRule type="containsText" dxfId="399" priority="153" operator="containsText" text="Muy Baja">
      <formula>NOT(ISERROR(SEARCH("Muy Baja",H38)))</formula>
    </cfRule>
    <cfRule type="containsText" dxfId="398" priority="154" operator="containsText" text="Muy Baja'Tabla probabilidad'!">
      <formula>NOT(ISERROR(SEARCH("Muy Baja'Tabla probabilidad'!",H38)))</formula>
    </cfRule>
    <cfRule type="containsText" dxfId="397" priority="155" operator="containsText" text="Muy bajo">
      <formula>NOT(ISERROR(SEARCH("Muy bajo",H38)))</formula>
    </cfRule>
    <cfRule type="containsText" dxfId="396" priority="156" operator="containsText" text="Alta">
      <formula>NOT(ISERROR(SEARCH("Alta",H38)))</formula>
    </cfRule>
    <cfRule type="containsText" dxfId="395" priority="157" operator="containsText" text="Media">
      <formula>NOT(ISERROR(SEARCH("Media",H38)))</formula>
    </cfRule>
    <cfRule type="containsText" dxfId="394" priority="158" operator="containsText" text="Baja">
      <formula>NOT(ISERROR(SEARCH("Baja",H38)))</formula>
    </cfRule>
    <cfRule type="containsText" dxfId="393" priority="159" operator="containsText" text="Muy baja">
      <formula>NOT(ISERROR(SEARCH("Muy baja",H38)))</formula>
    </cfRule>
    <cfRule type="cellIs" dxfId="392" priority="162" operator="between">
      <formula>1</formula>
      <formula>2</formula>
    </cfRule>
    <cfRule type="cellIs" dxfId="391" priority="163" operator="between">
      <formula>0</formula>
      <formula>2</formula>
    </cfRule>
  </conditionalFormatting>
  <conditionalFormatting sqref="H50">
    <cfRule type="containsText" dxfId="390" priority="331" operator="containsText" text="Muy Baja">
      <formula>NOT(ISERROR(SEARCH("Muy Baja",H50)))</formula>
    </cfRule>
    <cfRule type="containsText" dxfId="389" priority="332" operator="containsText" text="Baja">
      <formula>NOT(ISERROR(SEARCH("Baja",H50)))</formula>
    </cfRule>
    <cfRule type="containsText" dxfId="388" priority="333" operator="containsText" text="Muy Alta">
      <formula>NOT(ISERROR(SEARCH("Muy Alta",H50)))</formula>
    </cfRule>
    <cfRule type="containsText" dxfId="387" priority="335" operator="containsText" text="Alta">
      <formula>NOT(ISERROR(SEARCH("Alta",H50)))</formula>
    </cfRule>
    <cfRule type="containsText" dxfId="386" priority="336" operator="containsText" text="Media">
      <formula>NOT(ISERROR(SEARCH("Media",H50)))</formula>
    </cfRule>
    <cfRule type="containsText" dxfId="385" priority="337" operator="containsText" text="Media">
      <formula>NOT(ISERROR(SEARCH("Media",H50)))</formula>
    </cfRule>
    <cfRule type="containsText" dxfId="384" priority="338" operator="containsText" text="Media">
      <formula>NOT(ISERROR(SEARCH("Media",H50)))</formula>
    </cfRule>
    <cfRule type="containsText" dxfId="383" priority="339" operator="containsText" text="Muy Baja">
      <formula>NOT(ISERROR(SEARCH("Muy Baja",H50)))</formula>
    </cfRule>
    <cfRule type="containsText" dxfId="382" priority="340" operator="containsText" text="Baja">
      <formula>NOT(ISERROR(SEARCH("Baja",H50)))</formula>
    </cfRule>
    <cfRule type="containsText" dxfId="381" priority="341" operator="containsText" text="Muy Baja">
      <formula>NOT(ISERROR(SEARCH("Muy Baja",H50)))</formula>
    </cfRule>
    <cfRule type="containsText" dxfId="380" priority="342" operator="containsText" text="Muy Baja">
      <formula>NOT(ISERROR(SEARCH("Muy Baja",H50)))</formula>
    </cfRule>
    <cfRule type="containsText" dxfId="379" priority="343" operator="containsText" text="Muy Baja">
      <formula>NOT(ISERROR(SEARCH("Muy Baja",H50)))</formula>
    </cfRule>
    <cfRule type="containsText" dxfId="378" priority="344" operator="containsText" text="Muy Baja'Tabla probabilidad'!">
      <formula>NOT(ISERROR(SEARCH("Muy Baja'Tabla probabilidad'!",H50)))</formula>
    </cfRule>
    <cfRule type="containsText" dxfId="377" priority="345" operator="containsText" text="Muy bajo">
      <formula>NOT(ISERROR(SEARCH("Muy bajo",H50)))</formula>
    </cfRule>
    <cfRule type="containsText" dxfId="376" priority="346" operator="containsText" text="Alta">
      <formula>NOT(ISERROR(SEARCH("Alta",H50)))</formula>
    </cfRule>
    <cfRule type="containsText" dxfId="375" priority="347" operator="containsText" text="Media">
      <formula>NOT(ISERROR(SEARCH("Media",H50)))</formula>
    </cfRule>
    <cfRule type="containsText" dxfId="374" priority="348" operator="containsText" text="Baja">
      <formula>NOT(ISERROR(SEARCH("Baja",H50)))</formula>
    </cfRule>
    <cfRule type="containsText" dxfId="373" priority="349" operator="containsText" text="Muy baja">
      <formula>NOT(ISERROR(SEARCH("Muy baja",H50)))</formula>
    </cfRule>
    <cfRule type="cellIs" dxfId="372" priority="352" operator="between">
      <formula>1</formula>
      <formula>2</formula>
    </cfRule>
    <cfRule type="cellIs" dxfId="371" priority="353" operator="between">
      <formula>0</formula>
      <formula>2</formula>
    </cfRule>
  </conditionalFormatting>
  <conditionalFormatting sqref="H60">
    <cfRule type="containsText" dxfId="370" priority="97" operator="containsText" text="Muy Baja">
      <formula>NOT(ISERROR(SEARCH("Muy Baja",H60)))</formula>
    </cfRule>
    <cfRule type="containsText" dxfId="369" priority="98" operator="containsText" text="Baja">
      <formula>NOT(ISERROR(SEARCH("Baja",H60)))</formula>
    </cfRule>
    <cfRule type="containsText" dxfId="368" priority="99" operator="containsText" text="Muy Alta">
      <formula>NOT(ISERROR(SEARCH("Muy Alta",H60)))</formula>
    </cfRule>
    <cfRule type="containsText" dxfId="367" priority="100" operator="containsText" text="Alta">
      <formula>NOT(ISERROR(SEARCH("Alta",H60)))</formula>
    </cfRule>
    <cfRule type="containsText" dxfId="366" priority="101" operator="containsText" text="Media">
      <formula>NOT(ISERROR(SEARCH("Media",H60)))</formula>
    </cfRule>
    <cfRule type="containsText" dxfId="365" priority="102" operator="containsText" text="Media">
      <formula>NOT(ISERROR(SEARCH("Media",H60)))</formula>
    </cfRule>
    <cfRule type="containsText" dxfId="364" priority="103" operator="containsText" text="Media">
      <formula>NOT(ISERROR(SEARCH("Media",H60)))</formula>
    </cfRule>
    <cfRule type="containsText" dxfId="363" priority="104" operator="containsText" text="Muy Baja">
      <formula>NOT(ISERROR(SEARCH("Muy Baja",H60)))</formula>
    </cfRule>
    <cfRule type="containsText" dxfId="362" priority="105" operator="containsText" text="Baja">
      <formula>NOT(ISERROR(SEARCH("Baja",H60)))</formula>
    </cfRule>
    <cfRule type="containsText" dxfId="361" priority="106" operator="containsText" text="Muy Baja">
      <formula>NOT(ISERROR(SEARCH("Muy Baja",H60)))</formula>
    </cfRule>
    <cfRule type="containsText" dxfId="360" priority="107" operator="containsText" text="Muy Baja">
      <formula>NOT(ISERROR(SEARCH("Muy Baja",H60)))</formula>
    </cfRule>
    <cfRule type="containsText" dxfId="359" priority="108" operator="containsText" text="Muy Baja">
      <formula>NOT(ISERROR(SEARCH("Muy Baja",H60)))</formula>
    </cfRule>
    <cfRule type="containsText" dxfId="358" priority="109" operator="containsText" text="Muy Baja'Tabla probabilidad'!">
      <formula>NOT(ISERROR(SEARCH("Muy Baja'Tabla probabilidad'!",H60)))</formula>
    </cfRule>
    <cfRule type="containsText" dxfId="357" priority="110" operator="containsText" text="Muy bajo">
      <formula>NOT(ISERROR(SEARCH("Muy bajo",H60)))</formula>
    </cfRule>
    <cfRule type="containsText" dxfId="356" priority="111" operator="containsText" text="Alta">
      <formula>NOT(ISERROR(SEARCH("Alta",H60)))</formula>
    </cfRule>
    <cfRule type="containsText" dxfId="355" priority="112" operator="containsText" text="Media">
      <formula>NOT(ISERROR(SEARCH("Media",H60)))</formula>
    </cfRule>
    <cfRule type="containsText" dxfId="354" priority="113" operator="containsText" text="Baja">
      <formula>NOT(ISERROR(SEARCH("Baja",H60)))</formula>
    </cfRule>
    <cfRule type="containsText" dxfId="353" priority="114" operator="containsText" text="Muy baja">
      <formula>NOT(ISERROR(SEARCH("Muy baja",H60)))</formula>
    </cfRule>
    <cfRule type="cellIs" dxfId="352" priority="117" operator="between">
      <formula>1</formula>
      <formula>2</formula>
    </cfRule>
    <cfRule type="cellIs" dxfId="351" priority="118" operator="between">
      <formula>0</formula>
      <formula>2</formula>
    </cfRule>
  </conditionalFormatting>
  <conditionalFormatting sqref="H70">
    <cfRule type="containsText" dxfId="350" priority="69" operator="containsText" text="Muy Baja">
      <formula>NOT(ISERROR(SEARCH("Muy Baja",H70)))</formula>
    </cfRule>
    <cfRule type="containsText" dxfId="349" priority="70" operator="containsText" text="Baja">
      <formula>NOT(ISERROR(SEARCH("Baja",H70)))</formula>
    </cfRule>
    <cfRule type="containsText" dxfId="348" priority="71" operator="containsText" text="Muy Alta">
      <formula>NOT(ISERROR(SEARCH("Muy Alta",H70)))</formula>
    </cfRule>
    <cfRule type="containsText" dxfId="347" priority="72" operator="containsText" text="Alta">
      <formula>NOT(ISERROR(SEARCH("Alta",H70)))</formula>
    </cfRule>
    <cfRule type="containsText" dxfId="346" priority="73" operator="containsText" text="Media">
      <formula>NOT(ISERROR(SEARCH("Media",H70)))</formula>
    </cfRule>
    <cfRule type="containsText" dxfId="345" priority="74" operator="containsText" text="Media">
      <formula>NOT(ISERROR(SEARCH("Media",H70)))</formula>
    </cfRule>
    <cfRule type="containsText" dxfId="344" priority="75" operator="containsText" text="Media">
      <formula>NOT(ISERROR(SEARCH("Media",H70)))</formula>
    </cfRule>
    <cfRule type="containsText" dxfId="343" priority="76" operator="containsText" text="Muy Baja">
      <formula>NOT(ISERROR(SEARCH("Muy Baja",H70)))</formula>
    </cfRule>
    <cfRule type="containsText" dxfId="342" priority="77" operator="containsText" text="Baja">
      <formula>NOT(ISERROR(SEARCH("Baja",H70)))</formula>
    </cfRule>
    <cfRule type="containsText" dxfId="341" priority="78" operator="containsText" text="Muy Baja">
      <formula>NOT(ISERROR(SEARCH("Muy Baja",H70)))</formula>
    </cfRule>
    <cfRule type="containsText" dxfId="340" priority="79" operator="containsText" text="Muy Baja">
      <formula>NOT(ISERROR(SEARCH("Muy Baja",H70)))</formula>
    </cfRule>
    <cfRule type="containsText" dxfId="339" priority="80" operator="containsText" text="Muy Baja">
      <formula>NOT(ISERROR(SEARCH("Muy Baja",H70)))</formula>
    </cfRule>
    <cfRule type="containsText" dxfId="338" priority="81" operator="containsText" text="Muy Baja'Tabla probabilidad'!">
      <formula>NOT(ISERROR(SEARCH("Muy Baja'Tabla probabilidad'!",H70)))</formula>
    </cfRule>
    <cfRule type="containsText" dxfId="337" priority="82" operator="containsText" text="Muy bajo">
      <formula>NOT(ISERROR(SEARCH("Muy bajo",H70)))</formula>
    </cfRule>
    <cfRule type="containsText" dxfId="336" priority="83" operator="containsText" text="Alta">
      <formula>NOT(ISERROR(SEARCH("Alta",H70)))</formula>
    </cfRule>
    <cfRule type="containsText" dxfId="335" priority="84" operator="containsText" text="Media">
      <formula>NOT(ISERROR(SEARCH("Media",H70)))</formula>
    </cfRule>
    <cfRule type="containsText" dxfId="334" priority="85" operator="containsText" text="Baja">
      <formula>NOT(ISERROR(SEARCH("Baja",H70)))</formula>
    </cfRule>
    <cfRule type="containsText" dxfId="333" priority="86" operator="containsText" text="Muy baja">
      <formula>NOT(ISERROR(SEARCH("Muy baja",H70)))</formula>
    </cfRule>
    <cfRule type="cellIs" dxfId="332" priority="89" operator="between">
      <formula>1</formula>
      <formula>2</formula>
    </cfRule>
    <cfRule type="cellIs" dxfId="331" priority="90" operator="between">
      <formula>0</formula>
      <formula>2</formula>
    </cfRule>
  </conditionalFormatting>
  <conditionalFormatting sqref="H80">
    <cfRule type="containsText" dxfId="330" priority="41" operator="containsText" text="Muy Baja">
      <formula>NOT(ISERROR(SEARCH("Muy Baja",H80)))</formula>
    </cfRule>
    <cfRule type="containsText" dxfId="329" priority="42" operator="containsText" text="Baja">
      <formula>NOT(ISERROR(SEARCH("Baja",H80)))</formula>
    </cfRule>
    <cfRule type="containsText" dxfId="328" priority="43" operator="containsText" text="Muy Alta">
      <formula>NOT(ISERROR(SEARCH("Muy Alta",H80)))</formula>
    </cfRule>
    <cfRule type="containsText" dxfId="327" priority="44" operator="containsText" text="Alta">
      <formula>NOT(ISERROR(SEARCH("Alta",H80)))</formula>
    </cfRule>
    <cfRule type="containsText" dxfId="326" priority="45" operator="containsText" text="Media">
      <formula>NOT(ISERROR(SEARCH("Media",H80)))</formula>
    </cfRule>
    <cfRule type="containsText" dxfId="325" priority="46" operator="containsText" text="Media">
      <formula>NOT(ISERROR(SEARCH("Media",H80)))</formula>
    </cfRule>
    <cfRule type="containsText" dxfId="324" priority="47" operator="containsText" text="Media">
      <formula>NOT(ISERROR(SEARCH("Media",H80)))</formula>
    </cfRule>
    <cfRule type="containsText" dxfId="323" priority="48" operator="containsText" text="Muy Baja">
      <formula>NOT(ISERROR(SEARCH("Muy Baja",H80)))</formula>
    </cfRule>
    <cfRule type="containsText" dxfId="322" priority="49" operator="containsText" text="Baja">
      <formula>NOT(ISERROR(SEARCH("Baja",H80)))</formula>
    </cfRule>
    <cfRule type="containsText" dxfId="321" priority="50" operator="containsText" text="Muy Baja">
      <formula>NOT(ISERROR(SEARCH("Muy Baja",H80)))</formula>
    </cfRule>
    <cfRule type="containsText" dxfId="320" priority="51" operator="containsText" text="Muy Baja">
      <formula>NOT(ISERROR(SEARCH("Muy Baja",H80)))</formula>
    </cfRule>
    <cfRule type="containsText" dxfId="319" priority="52" operator="containsText" text="Muy Baja">
      <formula>NOT(ISERROR(SEARCH("Muy Baja",H80)))</formula>
    </cfRule>
    <cfRule type="containsText" dxfId="318" priority="53" operator="containsText" text="Muy Baja'Tabla probabilidad'!">
      <formula>NOT(ISERROR(SEARCH("Muy Baja'Tabla probabilidad'!",H80)))</formula>
    </cfRule>
    <cfRule type="containsText" dxfId="317" priority="54" operator="containsText" text="Muy bajo">
      <formula>NOT(ISERROR(SEARCH("Muy bajo",H80)))</formula>
    </cfRule>
    <cfRule type="containsText" dxfId="316" priority="55" operator="containsText" text="Alta">
      <formula>NOT(ISERROR(SEARCH("Alta",H80)))</formula>
    </cfRule>
    <cfRule type="containsText" dxfId="315" priority="56" operator="containsText" text="Media">
      <formula>NOT(ISERROR(SEARCH("Media",H80)))</formula>
    </cfRule>
    <cfRule type="containsText" dxfId="314" priority="57" operator="containsText" text="Baja">
      <formula>NOT(ISERROR(SEARCH("Baja",H80)))</formula>
    </cfRule>
    <cfRule type="containsText" dxfId="313" priority="58" operator="containsText" text="Muy baja">
      <formula>NOT(ISERROR(SEARCH("Muy baja",H80)))</formula>
    </cfRule>
    <cfRule type="cellIs" dxfId="312" priority="61" operator="between">
      <formula>1</formula>
      <formula>2</formula>
    </cfRule>
    <cfRule type="cellIs" dxfId="311" priority="62" operator="between">
      <formula>0</formula>
      <formula>2</formula>
    </cfRule>
  </conditionalFormatting>
  <conditionalFormatting sqref="H90">
    <cfRule type="containsText" dxfId="310" priority="13" operator="containsText" text="Muy Baja">
      <formula>NOT(ISERROR(SEARCH("Muy Baja",H90)))</formula>
    </cfRule>
    <cfRule type="containsText" dxfId="309" priority="14" operator="containsText" text="Baja">
      <formula>NOT(ISERROR(SEARCH("Baja",H90)))</formula>
    </cfRule>
    <cfRule type="containsText" dxfId="308" priority="15" operator="containsText" text="Muy Alta">
      <formula>NOT(ISERROR(SEARCH("Muy Alta",H90)))</formula>
    </cfRule>
    <cfRule type="containsText" dxfId="307" priority="16" operator="containsText" text="Alta">
      <formula>NOT(ISERROR(SEARCH("Alta",H90)))</formula>
    </cfRule>
    <cfRule type="containsText" dxfId="306" priority="17" operator="containsText" text="Media">
      <formula>NOT(ISERROR(SEARCH("Media",H90)))</formula>
    </cfRule>
    <cfRule type="containsText" dxfId="305" priority="18" operator="containsText" text="Media">
      <formula>NOT(ISERROR(SEARCH("Media",H90)))</formula>
    </cfRule>
    <cfRule type="containsText" dxfId="304" priority="19" operator="containsText" text="Media">
      <formula>NOT(ISERROR(SEARCH("Media",H90)))</formula>
    </cfRule>
    <cfRule type="containsText" dxfId="303" priority="20" operator="containsText" text="Muy Baja">
      <formula>NOT(ISERROR(SEARCH("Muy Baja",H90)))</formula>
    </cfRule>
    <cfRule type="containsText" dxfId="302" priority="21" operator="containsText" text="Baja">
      <formula>NOT(ISERROR(SEARCH("Baja",H90)))</formula>
    </cfRule>
    <cfRule type="containsText" dxfId="301" priority="22" operator="containsText" text="Muy Baja">
      <formula>NOT(ISERROR(SEARCH("Muy Baja",H90)))</formula>
    </cfRule>
    <cfRule type="containsText" dxfId="300" priority="23" operator="containsText" text="Muy Baja">
      <formula>NOT(ISERROR(SEARCH("Muy Baja",H90)))</formula>
    </cfRule>
    <cfRule type="containsText" dxfId="299" priority="24" operator="containsText" text="Muy Baja">
      <formula>NOT(ISERROR(SEARCH("Muy Baja",H90)))</formula>
    </cfRule>
    <cfRule type="containsText" dxfId="298" priority="25" operator="containsText" text="Muy Baja'Tabla probabilidad'!">
      <formula>NOT(ISERROR(SEARCH("Muy Baja'Tabla probabilidad'!",H90)))</formula>
    </cfRule>
    <cfRule type="containsText" dxfId="297" priority="26" operator="containsText" text="Muy bajo">
      <formula>NOT(ISERROR(SEARCH("Muy bajo",H90)))</formula>
    </cfRule>
    <cfRule type="containsText" dxfId="296" priority="27" operator="containsText" text="Alta">
      <formula>NOT(ISERROR(SEARCH("Alta",H90)))</formula>
    </cfRule>
    <cfRule type="containsText" dxfId="295" priority="28" operator="containsText" text="Media">
      <formula>NOT(ISERROR(SEARCH("Media",H90)))</formula>
    </cfRule>
    <cfRule type="containsText" dxfId="294" priority="29" operator="containsText" text="Baja">
      <formula>NOT(ISERROR(SEARCH("Baja",H90)))</formula>
    </cfRule>
    <cfRule type="containsText" dxfId="293" priority="30" operator="containsText" text="Muy baja">
      <formula>NOT(ISERROR(SEARCH("Muy baja",H90)))</formula>
    </cfRule>
    <cfRule type="cellIs" dxfId="292" priority="33" operator="between">
      <formula>1</formula>
      <formula>2</formula>
    </cfRule>
    <cfRule type="cellIs" dxfId="291" priority="34" operator="between">
      <formula>0</formula>
      <formula>2</formula>
    </cfRule>
  </conditionalFormatting>
  <conditionalFormatting sqref="K10:K99">
    <cfRule type="containsText" dxfId="290" priority="7" operator="containsText" text="Catastrófico">
      <formula>NOT(ISERROR(SEARCH("Catastrófico",K10)))</formula>
    </cfRule>
    <cfRule type="containsText" dxfId="289" priority="8" operator="containsText" text="Mayor">
      <formula>NOT(ISERROR(SEARCH("Mayor",K10)))</formula>
    </cfRule>
    <cfRule type="containsText" dxfId="288" priority="9" operator="containsText" text="Alta">
      <formula>NOT(ISERROR(SEARCH("Alta",K10)))</formula>
    </cfRule>
    <cfRule type="containsText" dxfId="287" priority="10" operator="containsText" text="Moderado">
      <formula>NOT(ISERROR(SEARCH("Moderado",K10)))</formula>
    </cfRule>
    <cfRule type="containsText" dxfId="286" priority="11" operator="containsText" text="Menor">
      <formula>NOT(ISERROR(SEARCH("Menor",K10)))</formula>
    </cfRule>
    <cfRule type="containsText" dxfId="285" priority="12" operator="containsText" text="Leve">
      <formula>NOT(ISERROR(SEARCH("Leve",K10)))</formula>
    </cfRule>
  </conditionalFormatting>
  <conditionalFormatting sqref="M10 M27">
    <cfRule type="containsText" dxfId="284" priority="899" operator="containsText" text="Catastrófico">
      <formula>NOT(ISERROR(SEARCH("Catastrófico",M10)))</formula>
    </cfRule>
    <cfRule type="containsText" dxfId="283" priority="900" operator="containsText" text="Mayor">
      <formula>NOT(ISERROR(SEARCH("Mayor",M10)))</formula>
    </cfRule>
    <cfRule type="containsText" dxfId="282" priority="901" operator="containsText" text="Alta">
      <formula>NOT(ISERROR(SEARCH("Alta",M10)))</formula>
    </cfRule>
    <cfRule type="containsText" dxfId="281" priority="902" operator="containsText" text="Moderado">
      <formula>NOT(ISERROR(SEARCH("Moderado",M10)))</formula>
    </cfRule>
    <cfRule type="containsText" dxfId="280" priority="903" operator="containsText" text="Menor">
      <formula>NOT(ISERROR(SEARCH("Menor",M10)))</formula>
    </cfRule>
    <cfRule type="containsText" dxfId="279" priority="904" operator="containsText" text="Leve">
      <formula>NOT(ISERROR(SEARCH("Leve",M10)))</formula>
    </cfRule>
  </conditionalFormatting>
  <conditionalFormatting sqref="M32">
    <cfRule type="containsText" dxfId="278" priority="613" operator="containsText" text="Catastrófico">
      <formula>NOT(ISERROR(SEARCH("Catastrófico",M32)))</formula>
    </cfRule>
    <cfRule type="containsText" dxfId="277" priority="614" operator="containsText" text="Mayor">
      <formula>NOT(ISERROR(SEARCH("Mayor",M32)))</formula>
    </cfRule>
    <cfRule type="containsText" dxfId="276" priority="615" operator="containsText" text="Alta">
      <formula>NOT(ISERROR(SEARCH("Alta",M32)))</formula>
    </cfRule>
    <cfRule type="containsText" dxfId="275" priority="616" operator="containsText" text="Moderado">
      <formula>NOT(ISERROR(SEARCH("Moderado",M32)))</formula>
    </cfRule>
    <cfRule type="containsText" dxfId="274" priority="617" operator="containsText" text="Menor">
      <formula>NOT(ISERROR(SEARCH("Menor",M32)))</formula>
    </cfRule>
    <cfRule type="containsText" dxfId="273" priority="618" operator="containsText" text="Leve">
      <formula>NOT(ISERROR(SEARCH("Leve",M32)))</formula>
    </cfRule>
  </conditionalFormatting>
  <conditionalFormatting sqref="M38">
    <cfRule type="containsText" dxfId="272" priority="135" operator="containsText" text="Catastrófico">
      <formula>NOT(ISERROR(SEARCH("Catastrófico",M38)))</formula>
    </cfRule>
    <cfRule type="containsText" dxfId="271" priority="136" operator="containsText" text="Mayor">
      <formula>NOT(ISERROR(SEARCH("Mayor",M38)))</formula>
    </cfRule>
    <cfRule type="containsText" dxfId="270" priority="137" operator="containsText" text="Alta">
      <formula>NOT(ISERROR(SEARCH("Alta",M38)))</formula>
    </cfRule>
    <cfRule type="containsText" dxfId="269" priority="138" operator="containsText" text="Moderado">
      <formula>NOT(ISERROR(SEARCH("Moderado",M38)))</formula>
    </cfRule>
    <cfRule type="containsText" dxfId="268" priority="139" operator="containsText" text="Menor">
      <formula>NOT(ISERROR(SEARCH("Menor",M38)))</formula>
    </cfRule>
    <cfRule type="containsText" dxfId="267" priority="140" operator="containsText" text="Leve">
      <formula>NOT(ISERROR(SEARCH("Leve",M38)))</formula>
    </cfRule>
  </conditionalFormatting>
  <conditionalFormatting sqref="M50">
    <cfRule type="containsText" dxfId="266" priority="325" operator="containsText" text="Catastrófico">
      <formula>NOT(ISERROR(SEARCH("Catastrófico",M50)))</formula>
    </cfRule>
    <cfRule type="containsText" dxfId="265" priority="326" operator="containsText" text="Mayor">
      <formula>NOT(ISERROR(SEARCH("Mayor",M50)))</formula>
    </cfRule>
    <cfRule type="containsText" dxfId="264" priority="327" operator="containsText" text="Alta">
      <formula>NOT(ISERROR(SEARCH("Alta",M50)))</formula>
    </cfRule>
    <cfRule type="containsText" dxfId="263" priority="328" operator="containsText" text="Moderado">
      <formula>NOT(ISERROR(SEARCH("Moderado",M50)))</formula>
    </cfRule>
    <cfRule type="containsText" dxfId="262" priority="329" operator="containsText" text="Menor">
      <formula>NOT(ISERROR(SEARCH("Menor",M50)))</formula>
    </cfRule>
    <cfRule type="containsText" dxfId="261" priority="330" operator="containsText" text="Leve">
      <formula>NOT(ISERROR(SEARCH("Leve",M50)))</formula>
    </cfRule>
  </conditionalFormatting>
  <conditionalFormatting sqref="M60 M70 M80 M90">
    <cfRule type="containsText" dxfId="260" priority="119" operator="containsText" text="Catastrófico">
      <formula>NOT(ISERROR(SEARCH("Catastrófico",M60)))</formula>
    </cfRule>
    <cfRule type="containsText" dxfId="259" priority="120" operator="containsText" text="Mayor">
      <formula>NOT(ISERROR(SEARCH("Mayor",M60)))</formula>
    </cfRule>
    <cfRule type="containsText" dxfId="258" priority="121" operator="containsText" text="Alta">
      <formula>NOT(ISERROR(SEARCH("Alta",M60)))</formula>
    </cfRule>
    <cfRule type="containsText" dxfId="257" priority="122" operator="containsText" text="Moderado">
      <formula>NOT(ISERROR(SEARCH("Moderado",M60)))</formula>
    </cfRule>
    <cfRule type="containsText" dxfId="256" priority="123" operator="containsText" text="Menor">
      <formula>NOT(ISERROR(SEARCH("Menor",M60)))</formula>
    </cfRule>
    <cfRule type="containsText" dxfId="255" priority="124" operator="containsText" text="Leve">
      <formula>NOT(ISERROR(SEARCH("Leve",M60)))</formula>
    </cfRule>
  </conditionalFormatting>
  <conditionalFormatting sqref="N32">
    <cfRule type="containsText" dxfId="254" priority="642" operator="containsText" text="Extremo">
      <formula>NOT(ISERROR(SEARCH("Extremo",N32)))</formula>
    </cfRule>
    <cfRule type="containsText" dxfId="253" priority="643" operator="containsText" text="Alto">
      <formula>NOT(ISERROR(SEARCH("Alto",N32)))</formula>
    </cfRule>
    <cfRule type="containsText" dxfId="252" priority="644" operator="containsText" text="Bajo">
      <formula>NOT(ISERROR(SEARCH("Bajo",N32)))</formula>
    </cfRule>
    <cfRule type="containsText" dxfId="251" priority="645" operator="containsText" text="Moderado">
      <formula>NOT(ISERROR(SEARCH("Moderado",N32)))</formula>
    </cfRule>
  </conditionalFormatting>
  <conditionalFormatting sqref="N38">
    <cfRule type="containsText" dxfId="250" priority="164" operator="containsText" text="Extremo">
      <formula>NOT(ISERROR(SEARCH("Extremo",N38)))</formula>
    </cfRule>
    <cfRule type="containsText" dxfId="249" priority="165" operator="containsText" text="Alto">
      <formula>NOT(ISERROR(SEARCH("Alto",N38)))</formula>
    </cfRule>
    <cfRule type="containsText" dxfId="248" priority="166" operator="containsText" text="Bajo">
      <formula>NOT(ISERROR(SEARCH("Bajo",N38)))</formula>
    </cfRule>
    <cfRule type="containsText" dxfId="247" priority="167" operator="containsText" text="Moderado">
      <formula>NOT(ISERROR(SEARCH("Moderado",N38)))</formula>
    </cfRule>
  </conditionalFormatting>
  <conditionalFormatting sqref="N50">
    <cfRule type="containsText" dxfId="246" priority="354" operator="containsText" text="Extremo">
      <formula>NOT(ISERROR(SEARCH("Extremo",N50)))</formula>
    </cfRule>
    <cfRule type="containsText" dxfId="245" priority="355" operator="containsText" text="Alto">
      <formula>NOT(ISERROR(SEARCH("Alto",N50)))</formula>
    </cfRule>
    <cfRule type="containsText" dxfId="244" priority="356" operator="containsText" text="Bajo">
      <formula>NOT(ISERROR(SEARCH("Bajo",N50)))</formula>
    </cfRule>
    <cfRule type="containsText" dxfId="243" priority="357" operator="containsText" text="Moderado">
      <formula>NOT(ISERROR(SEARCH("Moderado",N50)))</formula>
    </cfRule>
  </conditionalFormatting>
  <conditionalFormatting sqref="N60 N70 N80 N90">
    <cfRule type="containsText" dxfId="242" priority="125" operator="containsText" text="Extremo">
      <formula>NOT(ISERROR(SEARCH("Extremo",N60)))</formula>
    </cfRule>
    <cfRule type="containsText" dxfId="241" priority="126" operator="containsText" text="Alto">
      <formula>NOT(ISERROR(SEARCH("Alto",N60)))</formula>
    </cfRule>
    <cfRule type="containsText" dxfId="240" priority="127" operator="containsText" text="Bajo">
      <formula>NOT(ISERROR(SEARCH("Bajo",N60)))</formula>
    </cfRule>
    <cfRule type="containsText" dxfId="239" priority="128" operator="containsText" text="Moderado">
      <formula>NOT(ISERROR(SEARCH("Moderado",N60)))</formula>
    </cfRule>
  </conditionalFormatting>
  <conditionalFormatting sqref="N8:O8">
    <cfRule type="containsText" dxfId="238" priority="174" operator="containsText" text="3- Moderado">
      <formula>NOT(ISERROR(SEARCH("3- Moderado",N8)))</formula>
    </cfRule>
    <cfRule type="containsText" dxfId="237" priority="175" operator="containsText" text="6- Moderado">
      <formula>NOT(ISERROR(SEARCH("6- Moderado",N8)))</formula>
    </cfRule>
    <cfRule type="containsText" dxfId="236" priority="176" operator="containsText" text="4- Moderado">
      <formula>NOT(ISERROR(SEARCH("4- Moderado",N8)))</formula>
    </cfRule>
    <cfRule type="containsText" dxfId="235" priority="177" operator="containsText" text="3- Bajo">
      <formula>NOT(ISERROR(SEARCH("3- Bajo",N8)))</formula>
    </cfRule>
    <cfRule type="containsText" dxfId="234" priority="178" operator="containsText" text="4- Bajo">
      <formula>NOT(ISERROR(SEARCH("4- Bajo",N8)))</formula>
    </cfRule>
    <cfRule type="containsText" dxfId="233" priority="179" operator="containsText" text="1- Bajo">
      <formula>NOT(ISERROR(SEARCH("1- Bajo",N8)))</formula>
    </cfRule>
  </conditionalFormatting>
  <conditionalFormatting sqref="N10:O10 N27:O27">
    <cfRule type="containsText" dxfId="232" priority="1486" operator="containsText" text="Extremo">
      <formula>NOT(ISERROR(SEARCH("Extremo",N10)))</formula>
    </cfRule>
    <cfRule type="containsText" dxfId="231" priority="1487" operator="containsText" text="Alto">
      <formula>NOT(ISERROR(SEARCH("Alto",N10)))</formula>
    </cfRule>
    <cfRule type="containsText" dxfId="230" priority="1488" operator="containsText" text="Bajo">
      <formula>NOT(ISERROR(SEARCH("Bajo",N10)))</formula>
    </cfRule>
    <cfRule type="containsText" dxfId="229" priority="1489" operator="containsText" text="Moderado">
      <formula>NOT(ISERROR(SEARCH("Moderado",N10)))</formula>
    </cfRule>
  </conditionalFormatting>
  <dataValidations count="1">
    <dataValidation type="list" allowBlank="1" showInputMessage="1" showErrorMessage="1" sqref="I60:J9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25" operator="containsText" id="{009A1948-254C-4020-A26D-7181B4E8E5DF}">
            <xm:f>NOT(ISERROR(SEARCH('8- Políticas de Administración '!$B$5,H10)))</xm:f>
            <xm:f>'8- Políticas de Administración '!$B$5</xm:f>
            <x14:dxf>
              <font>
                <color rgb="FF9C0006"/>
              </font>
              <fill>
                <patternFill>
                  <bgColor rgb="FFFFC7CE"/>
                </patternFill>
              </fill>
            </x14:dxf>
          </x14:cfRule>
          <xm:sqref>H10 H27</xm:sqref>
        </x14:conditionalFormatting>
        <x14:conditionalFormatting xmlns:xm="http://schemas.microsoft.com/office/excel/2006/main">
          <x14:cfRule type="containsText" priority="638" operator="containsText" id="{3021BAA8-747A-4B80-B6A0-AF1A14F7983E}">
            <xm:f>NOT(ISERROR(SEARCH('8- Políticas de Administración '!$B$5,H32)))</xm:f>
            <xm:f>'8- Políticas de Administración '!$B$5</xm:f>
            <x14:dxf>
              <font>
                <color rgb="FF006100"/>
              </font>
              <fill>
                <patternFill>
                  <bgColor rgb="FFC6EFCE"/>
                </patternFill>
              </fill>
            </x14:dxf>
          </x14:cfRule>
          <x14:cfRule type="containsText" priority="639" operator="containsText" id="{EF2F67A8-8347-4F31-93F7-2BB1AF3C13A8}">
            <xm:f>NOT(ISERROR(SEARCH('8- Políticas de Administración '!$B$5,H32)))</xm:f>
            <xm:f>'8- Políticas de Administración '!$B$5</xm:f>
            <x14:dxf>
              <font>
                <color rgb="FF9C0006"/>
              </font>
              <fill>
                <patternFill>
                  <bgColor rgb="FFFFC7CE"/>
                </patternFill>
              </fill>
            </x14:dxf>
          </x14:cfRule>
          <xm:sqref>H32</xm:sqref>
        </x14:conditionalFormatting>
        <x14:conditionalFormatting xmlns:xm="http://schemas.microsoft.com/office/excel/2006/main">
          <x14:cfRule type="containsText" priority="160" operator="containsText" id="{6A0F235F-8361-465C-8AE6-0C9682E4F4D3}">
            <xm:f>NOT(ISERROR(SEARCH('8- Políticas de Administración '!$B$5,H38)))</xm:f>
            <xm:f>'8- Políticas de Administración '!$B$5</xm:f>
            <x14:dxf>
              <font>
                <color rgb="FF006100"/>
              </font>
              <fill>
                <patternFill>
                  <bgColor rgb="FFC6EFCE"/>
                </patternFill>
              </fill>
            </x14:dxf>
          </x14:cfRule>
          <x14:cfRule type="containsText" priority="161" operator="containsText" id="{4BB0CFDE-CF98-4C75-B350-900D02045E20}">
            <xm:f>NOT(ISERROR(SEARCH('8- Políticas de Administración '!$B$5,H38)))</xm:f>
            <xm:f>'8- Políticas de Administración '!$B$5</xm:f>
            <x14:dxf>
              <font>
                <color rgb="FF9C0006"/>
              </font>
              <fill>
                <patternFill>
                  <bgColor rgb="FFFFC7CE"/>
                </patternFill>
              </fill>
            </x14:dxf>
          </x14:cfRule>
          <xm:sqref>H38</xm:sqref>
        </x14:conditionalFormatting>
        <x14:conditionalFormatting xmlns:xm="http://schemas.microsoft.com/office/excel/2006/main">
          <x14:cfRule type="containsText" priority="350" operator="containsText" id="{11D1C3EE-87E8-41ED-9705-AB190DD1E190}">
            <xm:f>NOT(ISERROR(SEARCH('8- Políticas de Administración '!$B$5,H50)))</xm:f>
            <xm:f>'8- Políticas de Administración '!$B$5</xm:f>
            <x14:dxf>
              <font>
                <color rgb="FF006100"/>
              </font>
              <fill>
                <patternFill>
                  <bgColor rgb="FFC6EFCE"/>
                </patternFill>
              </fill>
            </x14:dxf>
          </x14:cfRule>
          <x14:cfRule type="containsText" priority="351" operator="containsText" id="{67565E7B-28B1-4A9A-831D-D3244E018B7D}">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15" operator="containsText" id="{CFDF689C-DB50-45D4-88F4-485615208F6C}">
            <xm:f>NOT(ISERROR(SEARCH(#REF!,H60)))</xm:f>
            <xm:f>#REF!</xm:f>
            <x14:dxf>
              <font>
                <color rgb="FF006100"/>
              </font>
              <fill>
                <patternFill>
                  <bgColor rgb="FFC6EFCE"/>
                </patternFill>
              </fill>
            </x14:dxf>
          </x14:cfRule>
          <x14:cfRule type="containsText" priority="116" operator="containsText" id="{0A12664C-0D24-4483-A4EA-AA589F7832E1}">
            <xm:f>NOT(ISERROR(SEARCH(#REF!,H60)))</xm:f>
            <xm:f>#REF!</xm:f>
            <x14:dxf>
              <font>
                <color rgb="FF9C0006"/>
              </font>
              <fill>
                <patternFill>
                  <bgColor rgb="FFFFC7CE"/>
                </patternFill>
              </fill>
            </x14:dxf>
          </x14:cfRule>
          <xm:sqref>H60</xm:sqref>
        </x14:conditionalFormatting>
        <x14:conditionalFormatting xmlns:xm="http://schemas.microsoft.com/office/excel/2006/main">
          <x14:cfRule type="containsText" priority="87" operator="containsText" id="{3B7EB96F-D489-4735-9262-1676DE49E5E8}">
            <xm:f>NOT(ISERROR(SEARCH(#REF!,H70)))</xm:f>
            <xm:f>#REF!</xm:f>
            <x14:dxf>
              <font>
                <color rgb="FF006100"/>
              </font>
              <fill>
                <patternFill>
                  <bgColor rgb="FFC6EFCE"/>
                </patternFill>
              </fill>
            </x14:dxf>
          </x14:cfRule>
          <x14:cfRule type="containsText" priority="88" operator="containsText" id="{68F110B8-E47C-4E8F-A377-38FABF2FD5E5}">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59" operator="containsText" id="{5E7FC39C-0602-4888-B854-BAA875F9795A}">
            <xm:f>NOT(ISERROR(SEARCH(#REF!,H80)))</xm:f>
            <xm:f>#REF!</xm:f>
            <x14:dxf>
              <font>
                <color rgb="FF006100"/>
              </font>
              <fill>
                <patternFill>
                  <bgColor rgb="FFC6EFCE"/>
                </patternFill>
              </fill>
            </x14:dxf>
          </x14:cfRule>
          <x14:cfRule type="containsText" priority="60" operator="containsText" id="{3831366C-BC9C-467D-898C-066AEE31B3C7}">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31" operator="containsText" id="{20C3D334-942F-4773-84EF-48EFD93F7448}">
            <xm:f>NOT(ISERROR(SEARCH(#REF!,H90)))</xm:f>
            <xm:f>#REF!</xm:f>
            <x14:dxf>
              <font>
                <color rgb="FF006100"/>
              </font>
              <fill>
                <patternFill>
                  <bgColor rgb="FFC6EFCE"/>
                </patternFill>
              </fill>
            </x14:dxf>
          </x14:cfRule>
          <x14:cfRule type="containsText" priority="32" operator="containsText" id="{0613FC84-92A9-43FE-B402-7A5516482DB7}">
            <xm:f>NOT(ISERROR(SEARCH(#REF!,H90)))</xm:f>
            <xm:f>#REF!</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1"/>
  <sheetViews>
    <sheetView showGridLines="0" topLeftCell="A7" zoomScaleNormal="100" zoomScalePageLayoutView="70" workbookViewId="0">
      <pane xSplit="2" ySplit="3" topLeftCell="L10" activePane="bottomRight" state="frozen"/>
      <selection pane="bottomRight" activeCell="X10" sqref="X10"/>
      <selection pane="bottomLeft" activeCell="A10" sqref="A10"/>
      <selection pane="topRight" activeCell="C7" sqref="C7"/>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2.5703125" bestFit="1" customWidth="1"/>
    <col min="17"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6"/>
      <c r="B1" s="467"/>
      <c r="C1" s="468"/>
      <c r="D1" s="47"/>
      <c r="E1" s="462" t="s">
        <v>377</v>
      </c>
      <c r="F1" s="463"/>
      <c r="G1" s="463"/>
      <c r="H1" s="463"/>
      <c r="I1" s="463"/>
      <c r="J1" s="463"/>
      <c r="K1" s="463"/>
      <c r="L1" s="463"/>
      <c r="M1" s="463"/>
      <c r="N1" s="463"/>
      <c r="O1" s="463"/>
      <c r="P1" s="463"/>
      <c r="Q1" s="463"/>
      <c r="R1" s="463"/>
      <c r="S1" s="463"/>
      <c r="T1" s="463"/>
      <c r="U1" s="463"/>
      <c r="V1" s="46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9"/>
      <c r="B2" s="421"/>
      <c r="C2" s="470"/>
      <c r="D2" s="47"/>
      <c r="E2" s="464"/>
      <c r="F2" s="465"/>
      <c r="G2" s="465"/>
      <c r="H2" s="465"/>
      <c r="I2" s="465"/>
      <c r="J2" s="465"/>
      <c r="K2" s="465"/>
      <c r="L2" s="465"/>
      <c r="M2" s="465"/>
      <c r="N2" s="465"/>
      <c r="O2" s="465"/>
      <c r="P2" s="465"/>
      <c r="Q2" s="465"/>
      <c r="R2" s="465"/>
      <c r="S2" s="465"/>
      <c r="T2" s="465"/>
      <c r="U2" s="465"/>
      <c r="V2" s="46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9"/>
      <c r="B3" s="421"/>
      <c r="C3" s="470"/>
      <c r="D3" s="155"/>
      <c r="E3" s="464"/>
      <c r="F3" s="465"/>
      <c r="G3" s="465"/>
      <c r="H3" s="465"/>
      <c r="I3" s="465"/>
      <c r="J3" s="465"/>
      <c r="K3" s="465"/>
      <c r="L3" s="465"/>
      <c r="M3" s="465"/>
      <c r="N3" s="465"/>
      <c r="O3" s="465"/>
      <c r="P3" s="465"/>
      <c r="Q3" s="465"/>
      <c r="R3" s="465"/>
      <c r="S3" s="465"/>
      <c r="T3" s="465"/>
      <c r="U3" s="465"/>
      <c r="V3" s="46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1" t="s">
        <v>270</v>
      </c>
      <c r="B4" s="411"/>
      <c r="C4" s="484" t="s">
        <v>5</v>
      </c>
      <c r="D4" s="484"/>
      <c r="E4" s="484"/>
      <c r="F4" s="484"/>
      <c r="G4" s="484"/>
      <c r="H4" s="484"/>
      <c r="I4" s="484"/>
      <c r="J4" s="484"/>
      <c r="K4" s="484"/>
      <c r="L4" s="484"/>
      <c r="M4" s="484"/>
      <c r="N4" s="484"/>
      <c r="O4" s="484"/>
      <c r="P4" s="484"/>
      <c r="Q4" s="484"/>
      <c r="R4" s="484"/>
      <c r="S4" s="484"/>
      <c r="T4" s="484"/>
      <c r="U4" s="484"/>
      <c r="V4" s="48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1" t="s">
        <v>271</v>
      </c>
      <c r="B5" s="411"/>
      <c r="C5" s="485" t="s">
        <v>272</v>
      </c>
      <c r="D5" s="485"/>
      <c r="E5" s="485"/>
      <c r="F5" s="485"/>
      <c r="G5" s="485"/>
      <c r="H5" s="485"/>
      <c r="I5" s="485"/>
      <c r="J5" s="485"/>
      <c r="K5" s="485"/>
      <c r="L5" s="485"/>
      <c r="M5" s="485"/>
      <c r="N5" s="485"/>
      <c r="O5" s="485"/>
      <c r="P5" s="485"/>
      <c r="Q5" s="485"/>
      <c r="R5" s="485"/>
      <c r="S5" s="485"/>
      <c r="T5" s="485"/>
      <c r="U5" s="485"/>
      <c r="V5" s="4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1" t="s">
        <v>273</v>
      </c>
      <c r="B6" s="411"/>
      <c r="C6" s="484" t="s">
        <v>378</v>
      </c>
      <c r="D6" s="484"/>
      <c r="E6" s="484"/>
      <c r="F6" s="484"/>
      <c r="G6" s="484"/>
      <c r="H6" s="484"/>
      <c r="I6" s="484"/>
      <c r="J6" s="484"/>
      <c r="K6" s="484"/>
      <c r="L6" s="484"/>
      <c r="M6" s="484"/>
      <c r="N6" s="484"/>
      <c r="O6" s="484"/>
      <c r="P6" s="484"/>
      <c r="Q6" s="484"/>
      <c r="R6" s="484"/>
      <c r="S6" s="484"/>
      <c r="T6" s="484"/>
      <c r="U6" s="484"/>
      <c r="V6" s="48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1" t="s">
        <v>275</v>
      </c>
      <c r="B7" s="471"/>
      <c r="C7" s="471"/>
      <c r="D7" s="472" t="s">
        <v>379</v>
      </c>
      <c r="E7" s="433"/>
      <c r="F7" s="433"/>
      <c r="G7" s="433"/>
      <c r="H7" s="433"/>
      <c r="I7" s="433"/>
      <c r="J7" s="433"/>
      <c r="K7" s="433"/>
      <c r="L7" s="433"/>
      <c r="M7" s="433"/>
      <c r="N7" s="433"/>
      <c r="O7" s="433"/>
      <c r="P7" s="433"/>
      <c r="Q7" s="433"/>
      <c r="R7" s="434"/>
      <c r="S7" s="131"/>
      <c r="T7" s="471" t="s">
        <v>380</v>
      </c>
      <c r="U7" s="471"/>
      <c r="V7" s="47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3" t="s">
        <v>280</v>
      </c>
      <c r="B8" s="474" t="s">
        <v>381</v>
      </c>
      <c r="C8" s="476" t="s">
        <v>276</v>
      </c>
      <c r="D8" s="478" t="s">
        <v>382</v>
      </c>
      <c r="E8" s="480" t="s">
        <v>245</v>
      </c>
      <c r="F8" s="481" t="s">
        <v>383</v>
      </c>
      <c r="G8" s="482"/>
      <c r="H8" s="482"/>
      <c r="I8" s="482"/>
      <c r="J8" s="482"/>
      <c r="K8" s="483"/>
      <c r="L8" s="481" t="s">
        <v>384</v>
      </c>
      <c r="M8" s="482"/>
      <c r="N8" s="482"/>
      <c r="O8" s="482"/>
      <c r="P8" s="482"/>
      <c r="Q8" s="482"/>
      <c r="R8" s="482"/>
      <c r="S8" s="483"/>
      <c r="T8" s="61"/>
      <c r="U8" s="62"/>
      <c r="V8" s="90" t="s">
        <v>385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38" thickTop="1" thickBot="1">
      <c r="A9" s="422"/>
      <c r="B9" s="475"/>
      <c r="C9" s="477"/>
      <c r="D9" s="479"/>
      <c r="E9" s="431"/>
      <c r="F9" s="52" t="s">
        <v>247</v>
      </c>
      <c r="G9" s="52" t="s">
        <v>249</v>
      </c>
      <c r="H9" s="52" t="s">
        <v>386</v>
      </c>
      <c r="I9" s="52" t="s">
        <v>251</v>
      </c>
      <c r="J9" s="127" t="s">
        <v>387</v>
      </c>
      <c r="K9" s="52" t="s">
        <v>257</v>
      </c>
      <c r="L9" s="52" t="s">
        <v>388</v>
      </c>
      <c r="M9" s="124" t="s">
        <v>254</v>
      </c>
      <c r="N9" s="52" t="s">
        <v>389</v>
      </c>
      <c r="O9" s="52" t="s">
        <v>390</v>
      </c>
      <c r="P9" s="52" t="s">
        <v>391</v>
      </c>
      <c r="Q9" s="52" t="s">
        <v>392</v>
      </c>
      <c r="R9" s="127" t="s">
        <v>387</v>
      </c>
      <c r="S9" s="52" t="s">
        <v>393</v>
      </c>
      <c r="T9" s="55" t="s">
        <v>259</v>
      </c>
      <c r="U9" s="55" t="s">
        <v>261</v>
      </c>
      <c r="V9" s="56" t="s">
        <v>394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5.5" thickBot="1">
      <c r="A10" s="401">
        <f>'5- Identificación de Riesgos'!A10</f>
        <v>1</v>
      </c>
      <c r="B10" s="389" t="str">
        <f>'5- Identificación de Riesgos'!B10</f>
        <v xml:space="preserve">Pérdida de recursos por inadecuada gestión y control en los recobros de las incapacidades y licencias </v>
      </c>
      <c r="C10" s="174" t="str">
        <f>'5- Identificación de Riesgos'!D10</f>
        <v>Recepción de incapacidades, licencias de maternidad y paternidad extemporáneas</v>
      </c>
      <c r="D10" s="169"/>
      <c r="E10" s="164" t="s">
        <v>395</v>
      </c>
      <c r="F10" s="158" t="s">
        <v>396</v>
      </c>
      <c r="G10" s="158" t="s">
        <v>396</v>
      </c>
      <c r="H10" s="158" t="s">
        <v>396</v>
      </c>
      <c r="I10" s="158" t="s">
        <v>396</v>
      </c>
      <c r="J10" s="163">
        <f>COUNTIF(F10:I10,"SI")/4</f>
        <v>1</v>
      </c>
      <c r="K10" s="455">
        <f>AVERAGE(J10:J19)</f>
        <v>0.92500000000000004</v>
      </c>
      <c r="L10" s="159" t="str">
        <f>'5- Identificación de Riesgos'!I10</f>
        <v>Afectación Económica</v>
      </c>
      <c r="M10" s="279" t="s">
        <v>397</v>
      </c>
      <c r="N10" s="158" t="s">
        <v>396</v>
      </c>
      <c r="O10" s="158" t="s">
        <v>396</v>
      </c>
      <c r="P10" s="158" t="s">
        <v>396</v>
      </c>
      <c r="Q10" s="158" t="s">
        <v>396</v>
      </c>
      <c r="R10" s="163">
        <f>SUM(COUNTIF(N10,"SI")*25%,COUNTIF(O10,"SI")*40%,COUNTIF(P10,"SI")*25%,COUNTIF(Q10,"SI")*10%)</f>
        <v>1</v>
      </c>
      <c r="S10" s="455">
        <f>AVERAGE(R10:R19)</f>
        <v>1</v>
      </c>
      <c r="T10" s="38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8" t="str">
        <f>CONCATENATE(VLOOKUP((LEFT(T10,LEN(T10)-4)&amp;LEFT(U10,LEN(U10)-4)),'9- Matriz de Calor '!$D$18:$E$42,2,0)," - ",RIGHT(T10,1)*RIGHT(U10,1))</f>
        <v>Bajo - 1</v>
      </c>
    </row>
    <row r="11" spans="1:278" ht="143.25" customHeight="1" thickBot="1">
      <c r="A11" s="402"/>
      <c r="B11" s="390"/>
      <c r="C11" s="174" t="str">
        <f>'5- Identificación de Riesgos'!D11</f>
        <v>Falta de control por parte de los nominadores en el envio de las incapacidades, licencias de maternidad y paternidad,  extemporáneas o no radicadas</v>
      </c>
      <c r="D11" s="166"/>
      <c r="E11" s="164" t="s">
        <v>398</v>
      </c>
      <c r="F11" s="159" t="s">
        <v>396</v>
      </c>
      <c r="G11" s="159" t="s">
        <v>396</v>
      </c>
      <c r="H11" s="159" t="s">
        <v>396</v>
      </c>
      <c r="I11" s="159" t="s">
        <v>396</v>
      </c>
      <c r="J11" s="161">
        <f t="shared" ref="J11:J24" si="0">COUNTIF(F11:I11,"SI")/4</f>
        <v>1</v>
      </c>
      <c r="K11" s="456"/>
      <c r="L11" s="159" t="str">
        <f>'5- Identificación de Riesgos'!I11</f>
        <v>Incumplimiento de las metas establecidas</v>
      </c>
      <c r="M11" s="280"/>
      <c r="N11" s="158" t="s">
        <v>396</v>
      </c>
      <c r="O11" s="158" t="s">
        <v>396</v>
      </c>
      <c r="P11" s="158" t="s">
        <v>396</v>
      </c>
      <c r="Q11" s="158" t="s">
        <v>396</v>
      </c>
      <c r="R11" s="161">
        <f t="shared" ref="R11:R24" si="1">SUM(COUNTIF(N11,"SI")*25%,COUNTIF(O11,"SI")*40%,COUNTIF(P11,"SI")*25%,COUNTIF(Q11,"SI")*10%)</f>
        <v>1</v>
      </c>
      <c r="S11" s="456"/>
      <c r="T11" s="386"/>
      <c r="U11" s="390"/>
      <c r="V11" s="379"/>
    </row>
    <row r="12" spans="1:278" ht="115.5" thickBot="1">
      <c r="A12" s="402"/>
      <c r="B12" s="390"/>
      <c r="C12" s="174" t="str">
        <f>'5- Identificación de Riesgos'!D12</f>
        <v>Información inconsistente  en las bases de datos</v>
      </c>
      <c r="D12" s="166"/>
      <c r="E12" s="164" t="s">
        <v>399</v>
      </c>
      <c r="F12" s="159" t="s">
        <v>396</v>
      </c>
      <c r="G12" s="159" t="s">
        <v>396</v>
      </c>
      <c r="H12" s="159" t="s">
        <v>396</v>
      </c>
      <c r="I12" s="159" t="s">
        <v>396</v>
      </c>
      <c r="J12" s="161">
        <f t="shared" si="0"/>
        <v>1</v>
      </c>
      <c r="K12" s="456"/>
      <c r="L12" s="159">
        <f>'5- Identificación de Riesgos'!I12</f>
        <v>0</v>
      </c>
      <c r="M12" s="280"/>
      <c r="N12" s="159" t="s">
        <v>396</v>
      </c>
      <c r="O12" s="159" t="s">
        <v>396</v>
      </c>
      <c r="P12" s="159" t="s">
        <v>396</v>
      </c>
      <c r="Q12" s="159" t="s">
        <v>396</v>
      </c>
      <c r="R12" s="161">
        <f t="shared" si="1"/>
        <v>1</v>
      </c>
      <c r="S12" s="456"/>
      <c r="T12" s="386"/>
      <c r="U12" s="390"/>
      <c r="V12" s="379"/>
    </row>
    <row r="13" spans="1:278" ht="148.5" customHeight="1" thickBot="1">
      <c r="A13" s="402"/>
      <c r="B13" s="390"/>
      <c r="C13" s="174" t="str">
        <f>'5- Identificación de Riesgos'!D13</f>
        <v>Incapacidades traslapadas</v>
      </c>
      <c r="D13" s="166"/>
      <c r="E13" s="164" t="s">
        <v>400</v>
      </c>
      <c r="F13" s="159" t="s">
        <v>396</v>
      </c>
      <c r="G13" s="159" t="s">
        <v>396</v>
      </c>
      <c r="H13" s="159" t="s">
        <v>396</v>
      </c>
      <c r="I13" s="159" t="s">
        <v>396</v>
      </c>
      <c r="J13" s="161">
        <f t="shared" si="0"/>
        <v>1</v>
      </c>
      <c r="K13" s="456"/>
      <c r="L13" s="159">
        <f>'5- Identificación de Riesgos'!I13</f>
        <v>0</v>
      </c>
      <c r="M13" s="280"/>
      <c r="N13" s="159" t="s">
        <v>396</v>
      </c>
      <c r="O13" s="159" t="s">
        <v>396</v>
      </c>
      <c r="P13" s="159" t="s">
        <v>396</v>
      </c>
      <c r="Q13" s="159" t="s">
        <v>396</v>
      </c>
      <c r="R13" s="161">
        <f t="shared" si="1"/>
        <v>1</v>
      </c>
      <c r="S13" s="456"/>
      <c r="T13" s="386"/>
      <c r="U13" s="390"/>
      <c r="V13" s="379"/>
    </row>
    <row r="14" spans="1:278" ht="204.75" thickBot="1">
      <c r="A14" s="402"/>
      <c r="B14" s="390"/>
      <c r="C14" s="174" t="str">
        <f>'5- Identificación de Riesgos'!D14</f>
        <v>Recibir tardíamente o no recibir las incapacidades o licencias por parte del servidor o su superior.</v>
      </c>
      <c r="D14" s="166"/>
      <c r="E14" s="164" t="s">
        <v>401</v>
      </c>
      <c r="F14" s="159" t="s">
        <v>396</v>
      </c>
      <c r="G14" s="159" t="s">
        <v>396</v>
      </c>
      <c r="H14" s="159" t="s">
        <v>396</v>
      </c>
      <c r="I14" s="159" t="s">
        <v>396</v>
      </c>
      <c r="J14" s="161">
        <f t="shared" si="0"/>
        <v>1</v>
      </c>
      <c r="K14" s="456"/>
      <c r="L14" s="159">
        <f>'5- Identificación de Riesgos'!I14</f>
        <v>0</v>
      </c>
      <c r="M14" s="280"/>
      <c r="N14" s="159" t="s">
        <v>396</v>
      </c>
      <c r="O14" s="159" t="s">
        <v>396</v>
      </c>
      <c r="P14" s="159" t="s">
        <v>396</v>
      </c>
      <c r="Q14" s="159" t="s">
        <v>396</v>
      </c>
      <c r="R14" s="161">
        <f t="shared" si="1"/>
        <v>1</v>
      </c>
      <c r="S14" s="456"/>
      <c r="T14" s="386"/>
      <c r="U14" s="390"/>
      <c r="V14" s="379"/>
    </row>
    <row r="15" spans="1:278" ht="90" thickBot="1">
      <c r="A15" s="402"/>
      <c r="B15" s="390"/>
      <c r="C15" s="174" t="str">
        <f>'5- Identificación de Riesgos'!D15</f>
        <v>Falta de gestión en el trámite de recobro ante las EPS, ARL o AFP.</v>
      </c>
      <c r="D15" s="166"/>
      <c r="E15" s="164" t="s">
        <v>402</v>
      </c>
      <c r="F15" s="159" t="s">
        <v>396</v>
      </c>
      <c r="G15" s="159" t="s">
        <v>396</v>
      </c>
      <c r="H15" s="159" t="s">
        <v>396</v>
      </c>
      <c r="I15" s="159" t="s">
        <v>396</v>
      </c>
      <c r="J15" s="161">
        <f t="shared" si="0"/>
        <v>1</v>
      </c>
      <c r="K15" s="456"/>
      <c r="L15" s="159">
        <f>'5- Identificación de Riesgos'!I15</f>
        <v>0</v>
      </c>
      <c r="M15" s="280"/>
      <c r="N15" s="159" t="s">
        <v>396</v>
      </c>
      <c r="O15" s="159" t="s">
        <v>396</v>
      </c>
      <c r="P15" s="159" t="s">
        <v>396</v>
      </c>
      <c r="Q15" s="159" t="s">
        <v>396</v>
      </c>
      <c r="R15" s="161">
        <f t="shared" si="1"/>
        <v>1</v>
      </c>
      <c r="S15" s="456"/>
      <c r="T15" s="386"/>
      <c r="U15" s="390"/>
      <c r="V15" s="379"/>
    </row>
    <row r="16" spans="1:278" ht="102.75" thickBot="1">
      <c r="A16" s="402"/>
      <c r="B16" s="390"/>
      <c r="C16" s="174" t="str">
        <f>'5- Identificación de Riesgos'!D16</f>
        <v>Alto volumen de trabajo</v>
      </c>
      <c r="D16" s="166"/>
      <c r="E16" s="164" t="s">
        <v>403</v>
      </c>
      <c r="F16" s="159" t="s">
        <v>396</v>
      </c>
      <c r="G16" s="159"/>
      <c r="H16" s="159"/>
      <c r="I16" s="159"/>
      <c r="J16" s="161">
        <f t="shared" si="0"/>
        <v>0.25</v>
      </c>
      <c r="K16" s="456"/>
      <c r="L16" s="159">
        <f>'5- Identificación de Riesgos'!I16</f>
        <v>0</v>
      </c>
      <c r="M16" s="280"/>
      <c r="N16" s="159" t="s">
        <v>396</v>
      </c>
      <c r="O16" s="159" t="s">
        <v>396</v>
      </c>
      <c r="P16" s="159" t="s">
        <v>396</v>
      </c>
      <c r="Q16" s="159" t="s">
        <v>396</v>
      </c>
      <c r="R16" s="161">
        <f t="shared" si="1"/>
        <v>1</v>
      </c>
      <c r="S16" s="456"/>
      <c r="T16" s="386"/>
      <c r="U16" s="390"/>
      <c r="V16" s="379"/>
    </row>
    <row r="17" spans="1:22" ht="103.5" customHeight="1" thickBot="1">
      <c r="A17" s="402"/>
      <c r="B17" s="390"/>
      <c r="C17" s="174" t="str">
        <f>'5- Identificación de Riesgos'!D17</f>
        <v>Incapacidades rechazadas por la EPS o ARL por calificacion de origen</v>
      </c>
      <c r="D17" s="166"/>
      <c r="E17" s="164" t="s">
        <v>404</v>
      </c>
      <c r="F17" s="159" t="s">
        <v>396</v>
      </c>
      <c r="G17" s="159" t="s">
        <v>396</v>
      </c>
      <c r="H17" s="159" t="s">
        <v>396</v>
      </c>
      <c r="I17" s="159" t="s">
        <v>396</v>
      </c>
      <c r="J17" s="161">
        <f t="shared" si="0"/>
        <v>1</v>
      </c>
      <c r="K17" s="456"/>
      <c r="L17" s="159">
        <f>'5- Identificación de Riesgos'!I17</f>
        <v>0</v>
      </c>
      <c r="M17" s="280"/>
      <c r="N17" s="159" t="s">
        <v>396</v>
      </c>
      <c r="O17" s="159" t="s">
        <v>396</v>
      </c>
      <c r="P17" s="159" t="s">
        <v>396</v>
      </c>
      <c r="Q17" s="159" t="s">
        <v>396</v>
      </c>
      <c r="R17" s="161">
        <f t="shared" si="1"/>
        <v>1</v>
      </c>
      <c r="S17" s="456"/>
      <c r="T17" s="386"/>
      <c r="U17" s="390"/>
      <c r="V17" s="379"/>
    </row>
    <row r="18" spans="1:22" ht="102.75" thickBot="1">
      <c r="A18" s="402"/>
      <c r="B18" s="390"/>
      <c r="C18" s="174" t="str">
        <f>'5- Identificación de Riesgos'!D18</f>
        <v>Rechazo por mora en los aportes por novedades extemporaneas</v>
      </c>
      <c r="D18" s="166"/>
      <c r="E18" s="164" t="s">
        <v>405</v>
      </c>
      <c r="F18" s="159" t="s">
        <v>396</v>
      </c>
      <c r="G18" s="159" t="s">
        <v>396</v>
      </c>
      <c r="H18" s="159" t="s">
        <v>396</v>
      </c>
      <c r="I18" s="159" t="s">
        <v>396</v>
      </c>
      <c r="J18" s="161">
        <f t="shared" si="0"/>
        <v>1</v>
      </c>
      <c r="K18" s="456"/>
      <c r="L18" s="159">
        <f>'5- Identificación de Riesgos'!I18</f>
        <v>0</v>
      </c>
      <c r="M18" s="280"/>
      <c r="N18" s="159" t="s">
        <v>396</v>
      </c>
      <c r="O18" s="159" t="s">
        <v>396</v>
      </c>
      <c r="P18" s="159" t="s">
        <v>396</v>
      </c>
      <c r="Q18" s="159" t="s">
        <v>396</v>
      </c>
      <c r="R18" s="161">
        <f t="shared" si="1"/>
        <v>1</v>
      </c>
      <c r="S18" s="456"/>
      <c r="T18" s="386"/>
      <c r="U18" s="390"/>
      <c r="V18" s="379"/>
    </row>
    <row r="19" spans="1:22" ht="64.5" thickBot="1">
      <c r="A19" s="416"/>
      <c r="B19" s="392"/>
      <c r="C19" s="174" t="str">
        <f>'5- Identificación de Riesgos'!D26</f>
        <v>Planta de personal insuficiente para adelantar el proceso</v>
      </c>
      <c r="D19" s="167"/>
      <c r="E19" s="164" t="s">
        <v>406</v>
      </c>
      <c r="F19" s="160" t="s">
        <v>396</v>
      </c>
      <c r="G19" s="160" t="s">
        <v>396</v>
      </c>
      <c r="H19" s="160" t="s">
        <v>396</v>
      </c>
      <c r="I19" s="160" t="s">
        <v>396</v>
      </c>
      <c r="J19" s="162">
        <f t="shared" si="0"/>
        <v>1</v>
      </c>
      <c r="K19" s="457"/>
      <c r="L19" s="160">
        <f>'5- Identificación de Riesgos'!I26</f>
        <v>0</v>
      </c>
      <c r="M19" s="281"/>
      <c r="N19" s="160" t="s">
        <v>396</v>
      </c>
      <c r="O19" s="159" t="s">
        <v>396</v>
      </c>
      <c r="P19" s="159" t="s">
        <v>396</v>
      </c>
      <c r="Q19" s="159" t="s">
        <v>396</v>
      </c>
      <c r="R19" s="162">
        <f t="shared" si="1"/>
        <v>1</v>
      </c>
      <c r="S19" s="457"/>
      <c r="T19" s="388"/>
      <c r="U19" s="392"/>
      <c r="V19" s="380"/>
    </row>
    <row r="20" spans="1:22" ht="29.25" customHeight="1" thickBot="1">
      <c r="A20" s="401">
        <f>'5- Identificación de Riesgos'!A27</f>
        <v>2</v>
      </c>
      <c r="B20" s="389" t="str">
        <f>'5- Identificación de Riesgos'!B27</f>
        <v xml:space="preserve"> Incumplimiento de los términos legales para resolver requerimientos </v>
      </c>
      <c r="C20" s="174" t="str">
        <f>'5- Identificación de Riesgos'!D27</f>
        <v>Insuficiente planta de personal para adelantar los procesos y actividades del area de Talento Humano</v>
      </c>
      <c r="D20" s="169"/>
      <c r="E20" s="458" t="s">
        <v>407</v>
      </c>
      <c r="F20" s="158" t="s">
        <v>396</v>
      </c>
      <c r="G20" s="158" t="s">
        <v>396</v>
      </c>
      <c r="H20" s="158" t="s">
        <v>396</v>
      </c>
      <c r="I20" s="158" t="s">
        <v>396</v>
      </c>
      <c r="J20" s="163">
        <f t="shared" si="0"/>
        <v>1</v>
      </c>
      <c r="K20" s="455">
        <f>AVERAGE(J20:J24)</f>
        <v>0.95</v>
      </c>
      <c r="L20" s="159" t="str">
        <f>'5- Identificación de Riesgos'!I27</f>
        <v>Afectación Económica</v>
      </c>
      <c r="M20" s="176" t="s">
        <v>408</v>
      </c>
      <c r="N20" s="158" t="s">
        <v>396</v>
      </c>
      <c r="O20" s="158" t="s">
        <v>396</v>
      </c>
      <c r="P20" s="158" t="s">
        <v>396</v>
      </c>
      <c r="Q20" s="158" t="s">
        <v>396</v>
      </c>
      <c r="R20" s="163">
        <f t="shared" si="1"/>
        <v>1</v>
      </c>
      <c r="S20" s="455">
        <f>AVERAGE(R20:R24)</f>
        <v>0.4</v>
      </c>
      <c r="T20" s="385" t="str">
        <f>CONCATENATE(INDEX('8- Políticas de Administración '!$B$6:$F$10,MATCH(ROUND(IF((RIGHT('5- Identificación de Riesgos'!H27,1)-'6- Valoración Controles'!K20)&lt;1,1,(RIGHT('5- Identificación de Riesgos'!H27,1)-'6- Valoración Controles'!K20)),0),'8- Políticas de Administración '!$F$6:$F$10,0),1)," - ",ROUND(IF((RIGHT('5- Identificación de Riesgos'!H27,1)-'6- Valoración Controles'!K20)&lt;1,1,(RIGHT('5- Identificación de Riesgos'!H27,1)-'6- Valoración Controles'!K20)),0))</f>
        <v>Baja - 2</v>
      </c>
      <c r="U20" s="389" t="str">
        <f>CONCATENATE(INDEX('8- Políticas de Administración '!$B$17:$F$21,MATCH(ROUND(IF((RIGHT('5- Identificación de Riesgos'!M27,1)-'6- Valoración Controles'!S20)&lt;1,1,(RIGHT('5- Identificación de Riesgos'!M27,1)-'6- Valoración Controles'!S20)),0),'8- Políticas de Administración '!$F$17:$F$21,0),1)," - ",ROUND(IF((RIGHT('5- Identificación de Riesgos'!M27,1)-'6- Valoración Controles'!S20)&lt;1,1,(RIGHT('5- Identificación de Riesgos'!M27,1)-'6- Valoración Controles'!S20)),0))</f>
        <v>Leve - 1</v>
      </c>
      <c r="V20" s="378" t="str">
        <f>CONCATENATE(VLOOKUP((LEFT(T20,LEN(T20)-4)&amp;LEFT(U20,LEN(U20)-4)),'9- Matriz de Calor '!$D$18:$E$42,2,0)," - ",RIGHT(T20,1)*RIGHT(U20,1))</f>
        <v>Bajo - 2</v>
      </c>
    </row>
    <row r="21" spans="1:22" ht="29.25" customHeight="1" thickBot="1">
      <c r="A21" s="402"/>
      <c r="B21" s="390"/>
      <c r="C21" s="174" t="str">
        <f>'5- Identificación de Riesgos'!D28</f>
        <v>Falta de modulo que genere reportes.</v>
      </c>
      <c r="D21" s="166"/>
      <c r="E21" s="459"/>
      <c r="F21" s="158" t="s">
        <v>396</v>
      </c>
      <c r="G21" s="158" t="s">
        <v>396</v>
      </c>
      <c r="H21" s="158" t="s">
        <v>396</v>
      </c>
      <c r="I21" s="158" t="s">
        <v>396</v>
      </c>
      <c r="J21" s="161">
        <f t="shared" si="0"/>
        <v>1</v>
      </c>
      <c r="K21" s="456"/>
      <c r="L21" s="159" t="str">
        <f>'5- Identificación de Riesgos'!I28</f>
        <v>Incumplimiento de las metas establecidas</v>
      </c>
      <c r="M21" s="176" t="s">
        <v>409</v>
      </c>
      <c r="N21" s="159" t="s">
        <v>396</v>
      </c>
      <c r="O21" s="159" t="s">
        <v>396</v>
      </c>
      <c r="P21" s="159" t="s">
        <v>396</v>
      </c>
      <c r="Q21" s="159" t="s">
        <v>396</v>
      </c>
      <c r="R21" s="161">
        <f t="shared" si="1"/>
        <v>1</v>
      </c>
      <c r="S21" s="456"/>
      <c r="T21" s="386"/>
      <c r="U21" s="390"/>
      <c r="V21" s="379"/>
    </row>
    <row r="22" spans="1:22" ht="60.75" thickBot="1">
      <c r="A22" s="402"/>
      <c r="B22" s="390"/>
      <c r="C22" s="174" t="str">
        <f>'5- Identificación de Riesgos'!D29</f>
        <v>Fallas permanente del software</v>
      </c>
      <c r="D22" s="166"/>
      <c r="E22" s="459"/>
      <c r="F22" s="158" t="s">
        <v>396</v>
      </c>
      <c r="G22" s="158" t="s">
        <v>396</v>
      </c>
      <c r="H22" s="158" t="s">
        <v>396</v>
      </c>
      <c r="I22" s="158" t="s">
        <v>396</v>
      </c>
      <c r="J22" s="161">
        <f t="shared" si="0"/>
        <v>1</v>
      </c>
      <c r="K22" s="456"/>
      <c r="L22" s="159" t="str">
        <f>'5- Identificación de Riesgos'!I29</f>
        <v>Afectación de reputacion,imagén,  credibilidad, satisfacción de usuarios y PI</v>
      </c>
      <c r="M22" s="278" t="s">
        <v>410</v>
      </c>
      <c r="N22" s="159" t="s">
        <v>411</v>
      </c>
      <c r="O22" s="159" t="s">
        <v>411</v>
      </c>
      <c r="P22" s="159" t="s">
        <v>411</v>
      </c>
      <c r="Q22" s="159" t="s">
        <v>411</v>
      </c>
      <c r="R22" s="161">
        <f t="shared" si="1"/>
        <v>0</v>
      </c>
      <c r="S22" s="456"/>
      <c r="T22" s="386"/>
      <c r="U22" s="390"/>
      <c r="V22" s="379"/>
    </row>
    <row r="23" spans="1:22" ht="15.75" thickBot="1">
      <c r="A23" s="402"/>
      <c r="B23" s="390"/>
      <c r="C23" s="174" t="str">
        <f>'5- Identificación de Riesgos'!D30</f>
        <v>Alto volumen de trabajo</v>
      </c>
      <c r="D23" s="166"/>
      <c r="E23" s="459"/>
      <c r="F23" s="158" t="s">
        <v>411</v>
      </c>
      <c r="G23" s="158" t="s">
        <v>396</v>
      </c>
      <c r="H23" s="158" t="s">
        <v>396</v>
      </c>
      <c r="I23" s="158" t="s">
        <v>396</v>
      </c>
      <c r="J23" s="161">
        <f t="shared" si="0"/>
        <v>0.75</v>
      </c>
      <c r="K23" s="456"/>
      <c r="L23" s="159">
        <f>'5- Identificación de Riesgos'!I30</f>
        <v>0</v>
      </c>
      <c r="M23" s="278"/>
      <c r="N23" s="159"/>
      <c r="O23" s="159"/>
      <c r="P23" s="159"/>
      <c r="Q23" s="159"/>
      <c r="R23" s="161">
        <f t="shared" si="1"/>
        <v>0</v>
      </c>
      <c r="S23" s="456"/>
      <c r="T23" s="386"/>
      <c r="U23" s="390"/>
      <c r="V23" s="379"/>
    </row>
    <row r="24" spans="1:22" ht="303" customHeight="1" thickBot="1">
      <c r="A24" s="402"/>
      <c r="B24" s="390"/>
      <c r="C24" s="174" t="str">
        <f>'5- Identificación de Riesgos'!D31</f>
        <v>Requerimientos de informacion antigua que no reposa en los archivos de la Desaj y/o documentos deteriorados</v>
      </c>
      <c r="D24" s="166"/>
      <c r="E24" s="459"/>
      <c r="F24" s="158" t="s">
        <v>396</v>
      </c>
      <c r="G24" s="158" t="s">
        <v>396</v>
      </c>
      <c r="H24" s="158" t="s">
        <v>396</v>
      </c>
      <c r="I24" s="158" t="s">
        <v>396</v>
      </c>
      <c r="J24" s="161">
        <f t="shared" si="0"/>
        <v>1</v>
      </c>
      <c r="K24" s="456"/>
      <c r="L24" s="159">
        <f>'5- Identificación de Riesgos'!I31</f>
        <v>0</v>
      </c>
      <c r="M24" s="176"/>
      <c r="N24" s="159"/>
      <c r="O24" s="159"/>
      <c r="P24" s="159"/>
      <c r="Q24" s="159"/>
      <c r="R24" s="161">
        <f t="shared" si="1"/>
        <v>0</v>
      </c>
      <c r="S24" s="456"/>
      <c r="T24" s="386"/>
      <c r="U24" s="390"/>
      <c r="V24" s="379"/>
    </row>
    <row r="25" spans="1:22" ht="15.75" hidden="1" thickBot="1">
      <c r="A25" s="402"/>
      <c r="B25" s="390"/>
      <c r="C25" s="174" t="e">
        <f>'5- Identificación de Riesgos'!#REF!</f>
        <v>#REF!</v>
      </c>
      <c r="D25" s="166"/>
      <c r="E25" s="165"/>
      <c r="F25" s="159"/>
      <c r="G25" s="159"/>
      <c r="H25" s="159"/>
      <c r="I25" s="159"/>
      <c r="J25" s="161">
        <f t="shared" ref="J25:J51" si="2">COUNTIF(F25:I25,"SI")/4</f>
        <v>0</v>
      </c>
      <c r="K25" s="456"/>
      <c r="L25" s="159" t="e">
        <f>'5- Identificación de Riesgos'!#REF!</f>
        <v>#REF!</v>
      </c>
      <c r="M25" s="176"/>
      <c r="N25" s="159" t="s">
        <v>396</v>
      </c>
      <c r="O25" s="159" t="s">
        <v>396</v>
      </c>
      <c r="P25" s="159" t="s">
        <v>396</v>
      </c>
      <c r="Q25" s="159" t="s">
        <v>396</v>
      </c>
      <c r="R25" s="161">
        <f t="shared" ref="R25:R51" si="3">SUM(COUNTIF(N25,"SI")*25%,COUNTIF(O25,"SI")*40%,COUNTIF(P25,"SI")*25%,COUNTIF(Q25,"SI")*10%)</f>
        <v>1</v>
      </c>
      <c r="S25" s="456"/>
      <c r="T25" s="386"/>
      <c r="U25" s="390"/>
      <c r="V25" s="379"/>
    </row>
    <row r="26" spans="1:22" ht="15.75" hidden="1" thickBot="1">
      <c r="A26" s="416"/>
      <c r="B26" s="392"/>
      <c r="C26" s="174" t="e">
        <f>'5- Identificación de Riesgos'!#REF!</f>
        <v>#REF!</v>
      </c>
      <c r="D26" s="167"/>
      <c r="E26" s="175"/>
      <c r="F26" s="160"/>
      <c r="G26" s="160"/>
      <c r="H26" s="160"/>
      <c r="I26" s="160"/>
      <c r="J26" s="162">
        <f t="shared" si="2"/>
        <v>0</v>
      </c>
      <c r="K26" s="457"/>
      <c r="L26" s="160" t="e">
        <f>'5- Identificación de Riesgos'!#REF!</f>
        <v>#REF!</v>
      </c>
      <c r="M26" s="177"/>
      <c r="N26" s="160" t="s">
        <v>411</v>
      </c>
      <c r="O26" s="160" t="s">
        <v>411</v>
      </c>
      <c r="P26" s="160" t="s">
        <v>411</v>
      </c>
      <c r="Q26" s="160" t="s">
        <v>411</v>
      </c>
      <c r="R26" s="162">
        <f t="shared" si="3"/>
        <v>0</v>
      </c>
      <c r="S26" s="457"/>
      <c r="T26" s="388"/>
      <c r="U26" s="392"/>
      <c r="V26" s="380"/>
    </row>
    <row r="27" spans="1:22" ht="60.75" thickBot="1">
      <c r="A27" s="401">
        <f>'5- Identificación de Riesgos'!A32</f>
        <v>3</v>
      </c>
      <c r="B27" s="389" t="s">
        <v>326</v>
      </c>
      <c r="C27" s="174" t="str">
        <f>'5- Identificación de Riesgos'!D32</f>
        <v xml:space="preserve">Atentado terrorista </v>
      </c>
      <c r="D27" s="169"/>
      <c r="E27" s="458" t="s">
        <v>412</v>
      </c>
      <c r="F27" s="158" t="s">
        <v>411</v>
      </c>
      <c r="G27" s="158" t="s">
        <v>411</v>
      </c>
      <c r="H27" s="158" t="s">
        <v>411</v>
      </c>
      <c r="I27" s="158" t="s">
        <v>411</v>
      </c>
      <c r="J27" s="163">
        <f t="shared" si="2"/>
        <v>0</v>
      </c>
      <c r="K27" s="455">
        <f>AVERAGE(J27:J31)</f>
        <v>0.6</v>
      </c>
      <c r="L27" s="158" t="str">
        <f>'5- Identificación de Riesgos'!I32</f>
        <v>Afectación de reputacion,imagén,  credibilidad, satisfacción de usuarios y PI</v>
      </c>
      <c r="M27" s="178" t="s">
        <v>413</v>
      </c>
      <c r="N27" s="158" t="s">
        <v>396</v>
      </c>
      <c r="O27" s="158" t="s">
        <v>396</v>
      </c>
      <c r="P27" s="158" t="s">
        <v>396</v>
      </c>
      <c r="Q27" s="158" t="s">
        <v>396</v>
      </c>
      <c r="R27" s="163">
        <f t="shared" si="3"/>
        <v>1</v>
      </c>
      <c r="S27" s="455">
        <f>AVERAGE(R27:R31)</f>
        <v>0.2</v>
      </c>
      <c r="T27" s="385" t="str">
        <f>CONCATENATE(INDEX('8- Políticas de Administración '!$B$6:$F$10,MATCH(ROUND(IF((RIGHT('5- Identificación de Riesgos'!H32,1)-'6- Valoración Controles'!K27)&lt;1,1,(RIGHT('5- Identificación de Riesgos'!H32,1)-'6- Valoración Controles'!K27)),0),'8- Políticas de Administración '!$F$6:$F$10,0),1)," - ",ROUND(IF((RIGHT('5- Identificación de Riesgos'!H32,1)-'6- Valoración Controles'!K27)&lt;1,1,(RIGHT('5- Identificación de Riesgos'!H32,1)-'6- Valoración Controles'!K27)),0))</f>
        <v>Baja - 2</v>
      </c>
      <c r="U27" s="389" t="str">
        <f>CONCATENATE(INDEX('8- Políticas de Administración '!$B$17:$F$21,MATCH(ROUND(IF((RIGHT('5- Identificación de Riesgos'!M32,1)-'6- Valoración Controles'!S27)&lt;1,1,(RIGHT('5- Identificación de Riesgos'!M32,1)-'6- Valoración Controles'!S27)),0),'8- Políticas de Administración '!$F$17:$F$21,0),1)," - ",ROUND(IF((RIGHT('5- Identificación de Riesgos'!M32,1)-'6- Valoración Controles'!S27)&lt;1,1,(RIGHT('5- Identificación de Riesgos'!M32,1)-'6- Valoración Controles'!S27)),0))</f>
        <v>Menor - 2</v>
      </c>
      <c r="V27" s="378" t="str">
        <f>CONCATENATE(VLOOKUP((LEFT(T27,LEN(T27)-4)&amp;LEFT(U27,LEN(U27)-4)),'9- Matriz de Calor '!$D$18:$E$42,2,0)," - ",RIGHT(T27,1)*RIGHT(U27,1))</f>
        <v>Moderado - 4</v>
      </c>
    </row>
    <row r="28" spans="1:22" ht="30.75" thickBot="1">
      <c r="A28" s="402"/>
      <c r="B28" s="390"/>
      <c r="C28" s="174" t="str">
        <f>'5- Identificación de Riesgos'!D33</f>
        <v>Información antigua que no reposa en el archivo</v>
      </c>
      <c r="D28" s="166"/>
      <c r="E28" s="461"/>
      <c r="F28" s="159" t="s">
        <v>396</v>
      </c>
      <c r="G28" s="159" t="s">
        <v>396</v>
      </c>
      <c r="H28" s="159" t="s">
        <v>396</v>
      </c>
      <c r="I28" s="159" t="s">
        <v>396</v>
      </c>
      <c r="J28" s="161">
        <f t="shared" si="2"/>
        <v>1</v>
      </c>
      <c r="K28" s="456"/>
      <c r="L28" s="159" t="str">
        <f>'5- Identificación de Riesgos'!I33</f>
        <v>Afectación Económica</v>
      </c>
      <c r="M28" s="176" t="s">
        <v>414</v>
      </c>
      <c r="N28" s="159" t="s">
        <v>411</v>
      </c>
      <c r="O28" s="159" t="s">
        <v>411</v>
      </c>
      <c r="P28" s="159" t="s">
        <v>411</v>
      </c>
      <c r="Q28" s="159" t="s">
        <v>411</v>
      </c>
      <c r="R28" s="161">
        <f t="shared" si="3"/>
        <v>0</v>
      </c>
      <c r="S28" s="456"/>
      <c r="T28" s="386"/>
      <c r="U28" s="390"/>
      <c r="V28" s="379"/>
    </row>
    <row r="29" spans="1:22" ht="15.75" thickBot="1">
      <c r="A29" s="402"/>
      <c r="B29" s="390"/>
      <c r="C29" s="174" t="str">
        <f>'5- Identificación de Riesgos'!D34</f>
        <v>Documentos mal archivados o mal renombrados</v>
      </c>
      <c r="D29" s="166"/>
      <c r="E29" s="461"/>
      <c r="F29" s="159" t="s">
        <v>396</v>
      </c>
      <c r="G29" s="159" t="s">
        <v>396</v>
      </c>
      <c r="H29" s="159" t="s">
        <v>396</v>
      </c>
      <c r="I29" s="159" t="s">
        <v>396</v>
      </c>
      <c r="J29" s="161">
        <f t="shared" si="2"/>
        <v>1</v>
      </c>
      <c r="K29" s="456"/>
      <c r="L29" s="159">
        <f>'5- Identificación de Riesgos'!I34</f>
        <v>0</v>
      </c>
      <c r="M29" s="176"/>
      <c r="N29" s="159"/>
      <c r="O29" s="159"/>
      <c r="P29" s="159"/>
      <c r="Q29" s="159"/>
      <c r="R29" s="161">
        <f t="shared" si="3"/>
        <v>0</v>
      </c>
      <c r="S29" s="456"/>
      <c r="T29" s="386"/>
      <c r="U29" s="390"/>
      <c r="V29" s="379"/>
    </row>
    <row r="30" spans="1:22" ht="15.75" thickBot="1">
      <c r="A30" s="402"/>
      <c r="B30" s="390"/>
      <c r="C30" s="174" t="str">
        <f>'5- Identificación de Riesgos'!D35</f>
        <v xml:space="preserve">Documentos en mal estado o en deterioro </v>
      </c>
      <c r="D30" s="166"/>
      <c r="E30" s="461"/>
      <c r="F30" s="159" t="s">
        <v>411</v>
      </c>
      <c r="G30" s="159" t="s">
        <v>411</v>
      </c>
      <c r="H30" s="159" t="s">
        <v>411</v>
      </c>
      <c r="I30" s="159" t="s">
        <v>411</v>
      </c>
      <c r="J30" s="161">
        <f t="shared" si="2"/>
        <v>0</v>
      </c>
      <c r="K30" s="456"/>
      <c r="L30" s="159">
        <f>'5- Identificación de Riesgos'!I35</f>
        <v>0</v>
      </c>
      <c r="M30" s="176"/>
      <c r="N30" s="159"/>
      <c r="O30" s="159"/>
      <c r="P30" s="159"/>
      <c r="Q30" s="159"/>
      <c r="R30" s="161">
        <f t="shared" si="3"/>
        <v>0</v>
      </c>
      <c r="S30" s="456"/>
      <c r="T30" s="386"/>
      <c r="U30" s="390"/>
      <c r="V30" s="379"/>
    </row>
    <row r="31" spans="1:22" ht="72" customHeight="1" thickBot="1">
      <c r="A31" s="402"/>
      <c r="B31" s="390"/>
      <c r="C31" s="174" t="str">
        <f>'5- Identificación de Riesgos'!D36</f>
        <v>Condiciones climaticas y roedores que dañan los documentos</v>
      </c>
      <c r="D31" s="166"/>
      <c r="E31" s="461"/>
      <c r="F31" s="159" t="s">
        <v>396</v>
      </c>
      <c r="G31" s="159" t="s">
        <v>396</v>
      </c>
      <c r="H31" s="159" t="s">
        <v>396</v>
      </c>
      <c r="I31" s="159" t="s">
        <v>396</v>
      </c>
      <c r="J31" s="161">
        <f t="shared" si="2"/>
        <v>1</v>
      </c>
      <c r="K31" s="456"/>
      <c r="L31" s="159">
        <f>'5- Identificación de Riesgos'!I36</f>
        <v>0</v>
      </c>
      <c r="M31" s="176"/>
      <c r="N31" s="159"/>
      <c r="O31" s="159"/>
      <c r="P31" s="159"/>
      <c r="Q31" s="159"/>
      <c r="R31" s="161">
        <f t="shared" si="3"/>
        <v>0</v>
      </c>
      <c r="S31" s="456"/>
      <c r="T31" s="386"/>
      <c r="U31" s="390"/>
      <c r="V31" s="379"/>
    </row>
    <row r="32" spans="1:22" ht="45" customHeight="1" thickBot="1">
      <c r="A32" s="401">
        <f>'5- Identificación de Riesgos'!A38</f>
        <v>4</v>
      </c>
      <c r="B32" s="389" t="str">
        <f>'5- Identificación de Riesgos'!B38</f>
        <v>Inexactitud en el pago de sueldos y demás conceptos laborales</v>
      </c>
      <c r="C32" s="174" t="str">
        <f>'5- Identificación de Riesgos'!D38</f>
        <v>Desactualización de la parametrización del sistema de nómina, cuando se presentan ventanas de mantenimiento.</v>
      </c>
      <c r="D32" s="169"/>
      <c r="E32" s="458" t="s">
        <v>415</v>
      </c>
      <c r="F32" s="158" t="s">
        <v>396</v>
      </c>
      <c r="G32" s="158" t="s">
        <v>396</v>
      </c>
      <c r="H32" s="158" t="s">
        <v>396</v>
      </c>
      <c r="I32" s="158" t="s">
        <v>396</v>
      </c>
      <c r="J32" s="163">
        <f t="shared" si="2"/>
        <v>1</v>
      </c>
      <c r="K32" s="455">
        <f>AVERAGE(J32:J41)</f>
        <v>0.8</v>
      </c>
      <c r="L32" s="158" t="s">
        <v>416</v>
      </c>
      <c r="M32" s="178" t="s">
        <v>417</v>
      </c>
      <c r="N32" s="158" t="s">
        <v>396</v>
      </c>
      <c r="O32" s="158" t="s">
        <v>396</v>
      </c>
      <c r="P32" s="158" t="s">
        <v>396</v>
      </c>
      <c r="Q32" s="158" t="s">
        <v>396</v>
      </c>
      <c r="R32" s="163">
        <f t="shared" si="3"/>
        <v>1</v>
      </c>
      <c r="S32" s="455">
        <f t="shared" ref="S32" si="4">AVERAGE(R32:R41)</f>
        <v>0.3</v>
      </c>
      <c r="T32" s="385" t="str">
        <f>CONCATENATE(INDEX('8- Políticas de Administración '!$B$6:$F$10,MATCH(ROUND(IF((RIGHT('5- Identificación de Riesgos'!H38,1)-'6- Valoración Controles'!K32)&lt;1,1,(RIGHT('5- Identificación de Riesgos'!H38,1)-'6- Valoración Controles'!K32)),0),'8- Políticas de Administración '!$F$6:$F$10,0),1)," - ",ROUND(IF((RIGHT('5- Identificación de Riesgos'!H38,1)-'6- Valoración Controles'!K32)&lt;1,1,(RIGHT('5- Identificación de Riesgos'!H38,1)-'6- Valoración Controles'!K32)),0))</f>
        <v>Baja - 2</v>
      </c>
      <c r="U32" s="389" t="str">
        <f>CONCATENATE(INDEX('8- Políticas de Administración '!$B$17:$F$21,MATCH(ROUND(IF((RIGHT('5- Identificación de Riesgos'!M38,1)-'6- Valoración Controles'!S32)&lt;1,1,(RIGHT('5- Identificación de Riesgos'!M38,1)-'6- Valoración Controles'!S32)),0),'8- Políticas de Administración '!$F$17:$F$21,0),1)," - ",ROUND(IF((RIGHT('5- Identificación de Riesgos'!M38,1)-'6- Valoración Controles'!S32)&lt;1,1,(RIGHT('5- Identificación de Riesgos'!M38,1)-'6- Valoración Controles'!S32)),0))</f>
        <v>Leve - 1</v>
      </c>
      <c r="V32" s="378" t="str">
        <f>CONCATENATE(VLOOKUP((LEFT(T32,LEN(T32)-4)&amp;LEFT(U32,LEN(U32)-4)),'9- Matriz de Calor '!$D$18:$E$42,2,0)," - ",RIGHT(T32,1)*RIGHT(U32,1))</f>
        <v>Bajo - 2</v>
      </c>
    </row>
    <row r="33" spans="1:22" ht="60" customHeight="1" thickBot="1">
      <c r="A33" s="402"/>
      <c r="B33" s="390"/>
      <c r="C33" s="174" t="str">
        <f>'5- Identificación de Riesgos'!D39</f>
        <v>Novedades de nómina recibidas tardíamente.</v>
      </c>
      <c r="D33" s="166"/>
      <c r="E33" s="459"/>
      <c r="F33" s="159" t="s">
        <v>396</v>
      </c>
      <c r="G33" s="159" t="s">
        <v>396</v>
      </c>
      <c r="H33" s="159" t="s">
        <v>396</v>
      </c>
      <c r="I33" s="159" t="s">
        <v>396</v>
      </c>
      <c r="J33" s="161">
        <f t="shared" si="2"/>
        <v>1</v>
      </c>
      <c r="K33" s="456"/>
      <c r="L33" s="159" t="s">
        <v>323</v>
      </c>
      <c r="M33" s="176" t="s">
        <v>418</v>
      </c>
      <c r="N33" s="159" t="s">
        <v>396</v>
      </c>
      <c r="O33" s="159" t="s">
        <v>396</v>
      </c>
      <c r="P33" s="159" t="s">
        <v>396</v>
      </c>
      <c r="Q33" s="159" t="s">
        <v>396</v>
      </c>
      <c r="R33" s="161">
        <f t="shared" si="3"/>
        <v>1</v>
      </c>
      <c r="S33" s="456"/>
      <c r="T33" s="386"/>
      <c r="U33" s="390"/>
      <c r="V33" s="379"/>
    </row>
    <row r="34" spans="1:22" ht="60" customHeight="1" thickBot="1">
      <c r="A34" s="402"/>
      <c r="B34" s="390"/>
      <c r="C34" s="174" t="str">
        <f>'5- Identificación de Riesgos'!D40</f>
        <v>Actos Administrativos presentados de forma incompleta o erronea por los nominadores y empleados.</v>
      </c>
      <c r="D34" s="166"/>
      <c r="E34" s="459"/>
      <c r="F34" s="159" t="s">
        <v>396</v>
      </c>
      <c r="G34" s="159" t="s">
        <v>396</v>
      </c>
      <c r="H34" s="159" t="s">
        <v>396</v>
      </c>
      <c r="I34" s="159" t="s">
        <v>396</v>
      </c>
      <c r="J34" s="161">
        <f t="shared" si="2"/>
        <v>1</v>
      </c>
      <c r="K34" s="456"/>
      <c r="L34" s="159" t="s">
        <v>300</v>
      </c>
      <c r="M34" s="176" t="s">
        <v>419</v>
      </c>
      <c r="N34" s="159" t="s">
        <v>396</v>
      </c>
      <c r="O34" s="159" t="s">
        <v>396</v>
      </c>
      <c r="P34" s="159" t="s">
        <v>396</v>
      </c>
      <c r="Q34" s="159" t="s">
        <v>396</v>
      </c>
      <c r="R34" s="161">
        <f t="shared" si="3"/>
        <v>1</v>
      </c>
      <c r="S34" s="456"/>
      <c r="T34" s="386"/>
      <c r="U34" s="390"/>
      <c r="V34" s="379"/>
    </row>
    <row r="35" spans="1:22" ht="45" customHeight="1" thickBot="1">
      <c r="A35" s="402"/>
      <c r="B35" s="390"/>
      <c r="C35" s="174" t="str">
        <f>'5- Identificación de Riesgos'!D41</f>
        <v>Fallas en el software Efinomina (entrada en produccion sin la parametrizacion requerida e incompleta)</v>
      </c>
      <c r="D35" s="166"/>
      <c r="E35" s="459"/>
      <c r="F35" s="159" t="s">
        <v>396</v>
      </c>
      <c r="G35" s="159" t="s">
        <v>396</v>
      </c>
      <c r="H35" s="159" t="s">
        <v>396</v>
      </c>
      <c r="I35" s="159" t="s">
        <v>396</v>
      </c>
      <c r="J35" s="161">
        <f t="shared" si="2"/>
        <v>1</v>
      </c>
      <c r="K35" s="456"/>
      <c r="L35" s="159"/>
      <c r="M35" s="176"/>
      <c r="N35" s="159"/>
      <c r="O35" s="159"/>
      <c r="P35" s="159"/>
      <c r="Q35" s="159"/>
      <c r="R35" s="161">
        <f t="shared" si="3"/>
        <v>0</v>
      </c>
      <c r="S35" s="456"/>
      <c r="T35" s="386"/>
      <c r="U35" s="390"/>
      <c r="V35" s="379"/>
    </row>
    <row r="36" spans="1:22" ht="15.75" thickBot="1">
      <c r="A36" s="402"/>
      <c r="B36" s="390"/>
      <c r="C36" s="174" t="str">
        <f>'5- Identificación de Riesgos'!D42</f>
        <v>Cambio en la normatividad.</v>
      </c>
      <c r="D36" s="166"/>
      <c r="E36" s="459"/>
      <c r="F36" s="159" t="s">
        <v>411</v>
      </c>
      <c r="G36" s="159" t="s">
        <v>411</v>
      </c>
      <c r="H36" s="159" t="s">
        <v>411</v>
      </c>
      <c r="I36" s="159" t="s">
        <v>411</v>
      </c>
      <c r="J36" s="161">
        <f t="shared" si="2"/>
        <v>0</v>
      </c>
      <c r="K36" s="456"/>
      <c r="L36" s="159"/>
      <c r="M36" s="176"/>
      <c r="N36" s="159"/>
      <c r="O36" s="159"/>
      <c r="P36" s="159"/>
      <c r="Q36" s="159"/>
      <c r="R36" s="161">
        <f t="shared" si="3"/>
        <v>0</v>
      </c>
      <c r="S36" s="456"/>
      <c r="T36" s="386"/>
      <c r="U36" s="390"/>
      <c r="V36" s="379"/>
    </row>
    <row r="37" spans="1:22" ht="30.75" thickBot="1">
      <c r="A37" s="402"/>
      <c r="B37" s="390"/>
      <c r="C37" s="174" t="str">
        <f>'5- Identificación de Riesgos'!D43</f>
        <v>Ventanas de mantenimiento constante que desactualiza la informacion que reposa en el sistema</v>
      </c>
      <c r="D37" s="166"/>
      <c r="E37" s="459"/>
      <c r="F37" s="159" t="s">
        <v>396</v>
      </c>
      <c r="G37" s="159" t="s">
        <v>396</v>
      </c>
      <c r="H37" s="159" t="s">
        <v>396</v>
      </c>
      <c r="I37" s="159" t="s">
        <v>396</v>
      </c>
      <c r="J37" s="161">
        <f t="shared" si="2"/>
        <v>1</v>
      </c>
      <c r="K37" s="456"/>
      <c r="L37" s="159"/>
      <c r="M37" s="176"/>
      <c r="N37" s="159"/>
      <c r="O37" s="159"/>
      <c r="P37" s="159"/>
      <c r="Q37" s="159"/>
      <c r="R37" s="161">
        <f t="shared" si="3"/>
        <v>0</v>
      </c>
      <c r="S37" s="456"/>
      <c r="T37" s="386"/>
      <c r="U37" s="390"/>
      <c r="V37" s="379"/>
    </row>
    <row r="38" spans="1:22" ht="15.75" thickBot="1">
      <c r="A38" s="402"/>
      <c r="B38" s="390"/>
      <c r="C38" s="174" t="str">
        <f>'5- Identificación de Riesgos'!D44</f>
        <v xml:space="preserve">Alto volumen de novedades </v>
      </c>
      <c r="D38" s="166"/>
      <c r="E38" s="459"/>
      <c r="F38" s="159" t="s">
        <v>396</v>
      </c>
      <c r="G38" s="159" t="s">
        <v>396</v>
      </c>
      <c r="H38" s="159" t="s">
        <v>396</v>
      </c>
      <c r="I38" s="159" t="s">
        <v>396</v>
      </c>
      <c r="J38" s="161">
        <f t="shared" si="2"/>
        <v>1</v>
      </c>
      <c r="K38" s="456"/>
      <c r="L38" s="159"/>
      <c r="M38" s="176"/>
      <c r="N38" s="159"/>
      <c r="O38" s="159"/>
      <c r="P38" s="159"/>
      <c r="Q38" s="159"/>
      <c r="R38" s="161">
        <f t="shared" si="3"/>
        <v>0</v>
      </c>
      <c r="S38" s="456"/>
      <c r="T38" s="386"/>
      <c r="U38" s="390"/>
      <c r="V38" s="379"/>
    </row>
    <row r="39" spans="1:22" ht="15.75" thickBot="1">
      <c r="A39" s="402"/>
      <c r="B39" s="390"/>
      <c r="C39" s="174" t="str">
        <f>'5- Identificación de Riesgos'!D45</f>
        <v>Falta de personal</v>
      </c>
      <c r="D39" s="166"/>
      <c r="E39" s="459"/>
      <c r="F39" s="159" t="s">
        <v>396</v>
      </c>
      <c r="G39" s="159" t="s">
        <v>396</v>
      </c>
      <c r="H39" s="159" t="s">
        <v>396</v>
      </c>
      <c r="I39" s="159" t="s">
        <v>396</v>
      </c>
      <c r="J39" s="161">
        <f t="shared" si="2"/>
        <v>1</v>
      </c>
      <c r="K39" s="456"/>
      <c r="L39" s="159"/>
      <c r="M39" s="176"/>
      <c r="N39" s="159"/>
      <c r="O39" s="159"/>
      <c r="P39" s="159"/>
      <c r="Q39" s="159"/>
      <c r="R39" s="161">
        <f t="shared" si="3"/>
        <v>0</v>
      </c>
      <c r="S39" s="456"/>
      <c r="T39" s="386"/>
      <c r="U39" s="390"/>
      <c r="V39" s="379"/>
    </row>
    <row r="40" spans="1:22" ht="30.75" thickBot="1">
      <c r="A40" s="402"/>
      <c r="B40" s="390"/>
      <c r="C40" s="174" t="str">
        <f>'5- Identificación de Riesgos'!D46</f>
        <v xml:space="preserve">Expedicion de acuerdo por fuera del termino para el ingreso de novedades </v>
      </c>
      <c r="D40" s="166"/>
      <c r="E40" s="459"/>
      <c r="F40" s="159" t="s">
        <v>411</v>
      </c>
      <c r="G40" s="159" t="s">
        <v>411</v>
      </c>
      <c r="H40" s="159" t="s">
        <v>411</v>
      </c>
      <c r="I40" s="159" t="s">
        <v>411</v>
      </c>
      <c r="J40" s="161">
        <f t="shared" si="2"/>
        <v>0</v>
      </c>
      <c r="K40" s="456"/>
      <c r="L40" s="159"/>
      <c r="M40" s="176"/>
      <c r="N40" s="159"/>
      <c r="O40" s="159"/>
      <c r="P40" s="159"/>
      <c r="Q40" s="159"/>
      <c r="R40" s="161">
        <f t="shared" si="3"/>
        <v>0</v>
      </c>
      <c r="S40" s="456"/>
      <c r="T40" s="386"/>
      <c r="U40" s="390"/>
      <c r="V40" s="379"/>
    </row>
    <row r="41" spans="1:22" ht="30.75" thickBot="1">
      <c r="A41" s="416"/>
      <c r="B41" s="392"/>
      <c r="C41" s="174" t="str">
        <f>'5- Identificación de Riesgos'!D49</f>
        <v xml:space="preserve">No contar con repotes ni modulos amigables en el aplicativo </v>
      </c>
      <c r="D41" s="167"/>
      <c r="E41" s="460"/>
      <c r="F41" s="160" t="s">
        <v>396</v>
      </c>
      <c r="G41" s="160" t="s">
        <v>396</v>
      </c>
      <c r="H41" s="160" t="s">
        <v>396</v>
      </c>
      <c r="I41" s="160" t="s">
        <v>396</v>
      </c>
      <c r="J41" s="162">
        <f t="shared" si="2"/>
        <v>1</v>
      </c>
      <c r="K41" s="457"/>
      <c r="L41" s="160"/>
      <c r="M41" s="177"/>
      <c r="N41" s="160"/>
      <c r="O41" s="160"/>
      <c r="P41" s="160"/>
      <c r="Q41" s="160"/>
      <c r="R41" s="162">
        <f t="shared" si="3"/>
        <v>0</v>
      </c>
      <c r="S41" s="457"/>
      <c r="T41" s="388"/>
      <c r="U41" s="392"/>
      <c r="V41" s="380"/>
    </row>
    <row r="42" spans="1:22" ht="75.75" thickBot="1">
      <c r="A42" s="395">
        <f>'5- Identificación de Riesgos'!A50</f>
        <v>5</v>
      </c>
      <c r="B42" s="389" t="str">
        <f>'5- Identificación de Riesgos'!B50</f>
        <v>Recibir dádivas o beneficios a nombre propio o de terceros para favorecer, modificar,  retirar servidores judiciales o  alterar difundir información personal</v>
      </c>
      <c r="C42" s="174" t="str">
        <f>'5- Identificación de Riesgos'!D50</f>
        <v xml:space="preserve">1.Insuficientes programas de capacitación para la toma de conciencia debido al desconocimiento de l ley antisoborno (ISO 37001:2016), Plan Anticorrupción y  de los  valores y principios propios de la entidad.
</v>
      </c>
      <c r="D42" s="169"/>
      <c r="E42" s="164"/>
      <c r="F42" s="158" t="s">
        <v>411</v>
      </c>
      <c r="G42" s="158" t="s">
        <v>396</v>
      </c>
      <c r="H42" s="158" t="s">
        <v>396</v>
      </c>
      <c r="I42" s="158" t="s">
        <v>396</v>
      </c>
      <c r="J42" s="163">
        <f t="shared" si="2"/>
        <v>0.75</v>
      </c>
      <c r="K42" s="455">
        <f>AVERAGE(J42:J51)</f>
        <v>7.4999999999999997E-2</v>
      </c>
      <c r="L42" s="158" t="str">
        <f>'5- Identificación de Riesgos'!I50</f>
        <v>Afectación de reputacion,imagén,  credibilidad, satisfacción de usuarios y PI</v>
      </c>
      <c r="M42" s="178"/>
      <c r="N42" s="158"/>
      <c r="O42" s="158"/>
      <c r="P42" s="158"/>
      <c r="Q42" s="158"/>
      <c r="R42" s="163">
        <f t="shared" si="3"/>
        <v>0</v>
      </c>
      <c r="S42" s="455">
        <f t="shared" ref="S42" si="5">AVERAGE(R42:R51)</f>
        <v>0</v>
      </c>
      <c r="T42" s="385" t="str">
        <f>CONCATENATE(INDEX('8- Políticas de Administración '!$B$6:$F$10,MATCH(ROUND(IF((RIGHT('5- Identificación de Riesgos'!H50,1)-'6- Valoración Controles'!K42)&lt;1,1,(RIGHT('5- Identificación de Riesgos'!H50,1)-'6- Valoración Controles'!K42)),0),'8- Políticas de Administración '!$F$6:$F$10,0),1)," - ",ROUND(IF((RIGHT('5- Identificación de Riesgos'!H50,1)-'6- Valoración Controles'!K42)&lt;1,1,(RIGHT('5- Identificación de Riesgos'!H50,1)-'6- Valoración Controles'!K42)),0))</f>
        <v>Alta - 4</v>
      </c>
      <c r="U42" s="389" t="str">
        <f>CONCATENATE(INDEX('8- Políticas de Administración '!$B$17:$F$21,MATCH(ROUND(IF((RIGHT('5- Identificación de Riesgos'!M50,1)-'6- Valoración Controles'!S42)&lt;1,1,(RIGHT('5- Identificación de Riesgos'!M50,1)-'6- Valoración Controles'!S42)),0),'8- Políticas de Administración '!$F$17:$F$21,0),1)," - ",ROUND(IF((RIGHT('5- Identificación de Riesgos'!M50,1)-'6- Valoración Controles'!S42)&lt;1,1,(RIGHT('5- Identificación de Riesgos'!M50,1)-'6- Valoración Controles'!S42)),0))</f>
        <v>Catastrófico - 5</v>
      </c>
      <c r="V42" s="378" t="str">
        <f>CONCATENATE(VLOOKUP((LEFT(T42,LEN(T42)-4)&amp;LEFT(U42,LEN(U42)-4)),'9- Matriz de Calor '!$D$18:$E$42,2,0)," - ",RIGHT(T42,1)*RIGHT(U42,1))</f>
        <v>Extremo - 20</v>
      </c>
    </row>
    <row r="43" spans="1:22" ht="45.75" thickBot="1">
      <c r="A43" s="396"/>
      <c r="B43" s="390"/>
      <c r="C43" s="174" t="str">
        <f>'5- Identificación de Riesgos'!D51</f>
        <v xml:space="preserve">2. Desconocimiento y no aplicación del Código de Ética y Buen Gobierno.    
</v>
      </c>
      <c r="D43" s="166"/>
      <c r="E43" s="165"/>
      <c r="F43" s="159"/>
      <c r="G43" s="159"/>
      <c r="H43" s="159"/>
      <c r="I43" s="159"/>
      <c r="J43" s="161">
        <f t="shared" si="2"/>
        <v>0</v>
      </c>
      <c r="K43" s="456"/>
      <c r="L43" s="159">
        <f>'5- Identificación de Riesgos'!I51</f>
        <v>0</v>
      </c>
      <c r="M43" s="176"/>
      <c r="N43" s="159"/>
      <c r="O43" s="159"/>
      <c r="P43" s="159"/>
      <c r="Q43" s="159"/>
      <c r="R43" s="161">
        <f t="shared" si="3"/>
        <v>0</v>
      </c>
      <c r="S43" s="456"/>
      <c r="T43" s="386"/>
      <c r="U43" s="390"/>
      <c r="V43" s="379"/>
    </row>
    <row r="44" spans="1:22" ht="15.75" customHeight="1" thickBot="1">
      <c r="A44" s="396"/>
      <c r="B44" s="390"/>
      <c r="C44" s="174" t="str">
        <f>'5- Identificación de Riesgos'!D52</f>
        <v xml:space="preserve">3.Carencia de compromiso  y transparencia de los servidores judiciales
</v>
      </c>
      <c r="D44" s="166"/>
      <c r="E44" s="165"/>
      <c r="F44" s="159"/>
      <c r="G44" s="159"/>
      <c r="H44" s="159"/>
      <c r="I44" s="159"/>
      <c r="J44" s="161">
        <f t="shared" si="2"/>
        <v>0</v>
      </c>
      <c r="K44" s="456"/>
      <c r="L44" s="159">
        <f>'5- Identificación de Riesgos'!I52</f>
        <v>0</v>
      </c>
      <c r="M44" s="176"/>
      <c r="N44" s="159"/>
      <c r="O44" s="159"/>
      <c r="P44" s="159"/>
      <c r="Q44" s="159"/>
      <c r="R44" s="161">
        <f t="shared" si="3"/>
        <v>0</v>
      </c>
      <c r="S44" s="456"/>
      <c r="T44" s="386"/>
      <c r="U44" s="390"/>
      <c r="V44" s="379"/>
    </row>
    <row r="45" spans="1:22" ht="30.75" thickBot="1">
      <c r="A45" s="396"/>
      <c r="B45" s="390"/>
      <c r="C45" s="174" t="str">
        <f>'5- Identificación de Riesgos'!D53</f>
        <v>4.Deficiencia de  controles en el trámite  de los documentos</v>
      </c>
      <c r="D45" s="166"/>
      <c r="E45" s="165"/>
      <c r="F45" s="159"/>
      <c r="G45" s="159"/>
      <c r="H45" s="159"/>
      <c r="I45" s="159"/>
      <c r="J45" s="161">
        <f t="shared" si="2"/>
        <v>0</v>
      </c>
      <c r="K45" s="456"/>
      <c r="L45" s="159">
        <f>'5- Identificación de Riesgos'!I53</f>
        <v>0</v>
      </c>
      <c r="M45" s="176"/>
      <c r="N45" s="159"/>
      <c r="O45" s="159"/>
      <c r="P45" s="159"/>
      <c r="Q45" s="159"/>
      <c r="R45" s="161">
        <f t="shared" si="3"/>
        <v>0</v>
      </c>
      <c r="S45" s="456"/>
      <c r="T45" s="386"/>
      <c r="U45" s="390"/>
      <c r="V45" s="379"/>
    </row>
    <row r="46" spans="1:22" ht="30.75" thickBot="1">
      <c r="A46" s="396"/>
      <c r="B46" s="390"/>
      <c r="C46" s="174" t="str">
        <f>'5- Identificación de Riesgos'!D54</f>
        <v xml:space="preserve">5. Aplicación no adecuada de los procedimientos de control </v>
      </c>
      <c r="D46" s="166"/>
      <c r="E46" s="166"/>
      <c r="F46" s="159"/>
      <c r="G46" s="159"/>
      <c r="H46" s="159"/>
      <c r="I46" s="159"/>
      <c r="J46" s="161">
        <f t="shared" si="2"/>
        <v>0</v>
      </c>
      <c r="K46" s="456"/>
      <c r="L46" s="159">
        <f>'5- Identificación de Riesgos'!I54</f>
        <v>0</v>
      </c>
      <c r="M46" s="176"/>
      <c r="N46" s="159"/>
      <c r="O46" s="159"/>
      <c r="P46" s="159"/>
      <c r="Q46" s="159"/>
      <c r="R46" s="161">
        <f t="shared" si="3"/>
        <v>0</v>
      </c>
      <c r="S46" s="456"/>
      <c r="T46" s="386"/>
      <c r="U46" s="390"/>
      <c r="V46" s="379"/>
    </row>
    <row r="47" spans="1:22" ht="15.75" thickBot="1">
      <c r="A47" s="396"/>
      <c r="B47" s="390"/>
      <c r="C47" s="174">
        <f>'5- Identificación de Riesgos'!D55</f>
        <v>0</v>
      </c>
      <c r="D47" s="166"/>
      <c r="E47" s="165"/>
      <c r="F47" s="159"/>
      <c r="G47" s="159"/>
      <c r="H47" s="159"/>
      <c r="I47" s="159"/>
      <c r="J47" s="161">
        <f t="shared" si="2"/>
        <v>0</v>
      </c>
      <c r="K47" s="456"/>
      <c r="L47" s="159">
        <f>'5- Identificación de Riesgos'!I55</f>
        <v>0</v>
      </c>
      <c r="M47" s="176"/>
      <c r="N47" s="159"/>
      <c r="O47" s="159"/>
      <c r="P47" s="159"/>
      <c r="Q47" s="159"/>
      <c r="R47" s="161">
        <f t="shared" si="3"/>
        <v>0</v>
      </c>
      <c r="S47" s="456"/>
      <c r="T47" s="386"/>
      <c r="U47" s="390"/>
      <c r="V47" s="379"/>
    </row>
    <row r="48" spans="1:22" ht="15.75" thickBot="1">
      <c r="A48" s="396"/>
      <c r="B48" s="390"/>
      <c r="C48" s="174">
        <f>'5- Identificación de Riesgos'!D56</f>
        <v>0</v>
      </c>
      <c r="D48" s="166"/>
      <c r="E48" s="165"/>
      <c r="F48" s="159"/>
      <c r="G48" s="159"/>
      <c r="H48" s="159"/>
      <c r="I48" s="159"/>
      <c r="J48" s="161">
        <f t="shared" si="2"/>
        <v>0</v>
      </c>
      <c r="K48" s="456"/>
      <c r="L48" s="159">
        <f>'5- Identificación de Riesgos'!I56</f>
        <v>0</v>
      </c>
      <c r="M48" s="176"/>
      <c r="N48" s="159"/>
      <c r="O48" s="159"/>
      <c r="P48" s="159"/>
      <c r="Q48" s="159"/>
      <c r="R48" s="161">
        <f t="shared" si="3"/>
        <v>0</v>
      </c>
      <c r="S48" s="456"/>
      <c r="T48" s="386"/>
      <c r="U48" s="390"/>
      <c r="V48" s="379"/>
    </row>
    <row r="49" spans="1:22" ht="15.75" thickBot="1">
      <c r="A49" s="396"/>
      <c r="B49" s="390"/>
      <c r="C49" s="174">
        <f>'5- Identificación de Riesgos'!D57</f>
        <v>0</v>
      </c>
      <c r="D49" s="166"/>
      <c r="E49" s="165"/>
      <c r="F49" s="159"/>
      <c r="G49" s="159"/>
      <c r="H49" s="159"/>
      <c r="I49" s="159"/>
      <c r="J49" s="161">
        <f t="shared" si="2"/>
        <v>0</v>
      </c>
      <c r="K49" s="456"/>
      <c r="L49" s="159">
        <f>'5- Identificación de Riesgos'!I57</f>
        <v>0</v>
      </c>
      <c r="M49" s="176"/>
      <c r="N49" s="159"/>
      <c r="O49" s="159"/>
      <c r="P49" s="159"/>
      <c r="Q49" s="159"/>
      <c r="R49" s="161">
        <f t="shared" si="3"/>
        <v>0</v>
      </c>
      <c r="S49" s="456"/>
      <c r="T49" s="386"/>
      <c r="U49" s="390"/>
      <c r="V49" s="379"/>
    </row>
    <row r="50" spans="1:22" ht="15.75" thickBot="1">
      <c r="A50" s="396"/>
      <c r="B50" s="390"/>
      <c r="C50" s="174">
        <f>'5- Identificación de Riesgos'!D58</f>
        <v>0</v>
      </c>
      <c r="D50" s="166"/>
      <c r="E50" s="165"/>
      <c r="F50" s="159"/>
      <c r="G50" s="159"/>
      <c r="H50" s="159"/>
      <c r="I50" s="159"/>
      <c r="J50" s="161">
        <f t="shared" si="2"/>
        <v>0</v>
      </c>
      <c r="K50" s="456"/>
      <c r="L50" s="159">
        <f>'5- Identificación de Riesgos'!I58</f>
        <v>0</v>
      </c>
      <c r="M50" s="176"/>
      <c r="N50" s="159"/>
      <c r="O50" s="159"/>
      <c r="P50" s="159"/>
      <c r="Q50" s="159"/>
      <c r="R50" s="161">
        <f t="shared" si="3"/>
        <v>0</v>
      </c>
      <c r="S50" s="456"/>
      <c r="T50" s="386"/>
      <c r="U50" s="390"/>
      <c r="V50" s="379"/>
    </row>
    <row r="51" spans="1:22" ht="15.75" thickBot="1">
      <c r="A51" s="397"/>
      <c r="B51" s="392"/>
      <c r="C51" s="174">
        <f>'5- Identificación de Riesgos'!D59</f>
        <v>0</v>
      </c>
      <c r="D51" s="167"/>
      <c r="E51" s="175"/>
      <c r="F51" s="160"/>
      <c r="G51" s="160"/>
      <c r="H51" s="160"/>
      <c r="I51" s="160"/>
      <c r="J51" s="162">
        <f t="shared" si="2"/>
        <v>0</v>
      </c>
      <c r="K51" s="457"/>
      <c r="L51" s="160">
        <f>'5- Identificación de Riesgos'!I59</f>
        <v>0</v>
      </c>
      <c r="M51" s="177"/>
      <c r="N51" s="160"/>
      <c r="O51" s="160"/>
      <c r="P51" s="160"/>
      <c r="Q51" s="160"/>
      <c r="R51" s="162">
        <f t="shared" si="3"/>
        <v>0</v>
      </c>
      <c r="S51" s="457"/>
      <c r="T51" s="388"/>
      <c r="U51" s="392"/>
      <c r="V51" s="380"/>
    </row>
    <row r="52" spans="1:22" ht="60.75" thickBot="1">
      <c r="A52" s="395">
        <f>'5- Identificación de Riesgos'!A60</f>
        <v>6</v>
      </c>
      <c r="B52" s="389" t="str">
        <f>'5- Identificación de Riesgos'!B60</f>
        <v>Ofrecer, prometer, entregar, aceptar o solicitar una ventaja indebida para adulterar las novedades de nómina,  prestaciones sociales, incapacidades y licencias, en favor propio o de terceros</v>
      </c>
      <c r="C52" s="174" t="str">
        <f>'5- Identificación de Riesgos'!D60</f>
        <v>1. Falta de ética de los servidores públicos (Debilidades en principios y valores)</v>
      </c>
      <c r="D52" s="169"/>
      <c r="E52" s="164"/>
      <c r="F52" s="158" t="s">
        <v>411</v>
      </c>
      <c r="G52" s="158" t="s">
        <v>396</v>
      </c>
      <c r="H52" s="158" t="s">
        <v>396</v>
      </c>
      <c r="I52" s="158" t="s">
        <v>396</v>
      </c>
      <c r="J52" s="163">
        <f t="shared" ref="J52:J91" si="6">COUNTIF(F52:I52,"SI")/4</f>
        <v>0.75</v>
      </c>
      <c r="K52" s="455">
        <f t="shared" ref="K52" si="7">AVERAGE(J52:J61)</f>
        <v>7.4999999999999997E-2</v>
      </c>
      <c r="L52" s="158" t="str">
        <f>'5- Identificación de Riesgos'!I60</f>
        <v>Afectación de reputacion,imagén,  credibilidad, satisfacción de usuarios y PI</v>
      </c>
      <c r="M52" s="178"/>
      <c r="N52" s="158"/>
      <c r="O52" s="158"/>
      <c r="P52" s="158"/>
      <c r="Q52" s="158"/>
      <c r="R52" s="163">
        <f t="shared" ref="R52:R91" si="8">SUM(COUNTIF(N52,"SI")*25%,COUNTIF(O52,"SI")*40%,COUNTIF(P52,"SI")*25%,COUNTIF(Q52,"SI")*10%)</f>
        <v>0</v>
      </c>
      <c r="S52" s="455">
        <f t="shared" ref="S52" si="9">AVERAGE(R52:R61)</f>
        <v>0</v>
      </c>
      <c r="T52" s="385" t="str">
        <f>CONCATENATE(INDEX('8- Políticas de Administración '!$B$6:$F$10,MATCH(ROUND(IF((RIGHT('5- Identificación de Riesgos'!H60,1)-'6- Valoración Controles'!K52)&lt;1,1,(RIGHT('5- Identificación de Riesgos'!H60,1)-'6- Valoración Controles'!K52)),0),'8- Políticas de Administración '!$F$6:$F$10,0),1)," - ",ROUND(IF((RIGHT('5- Identificación de Riesgos'!H60,1)-'6- Valoración Controles'!K52)&lt;1,1,(RIGHT('5- Identificación de Riesgos'!H60,1)-'6- Valoración Controles'!K52)),0))</f>
        <v>Muy Baja - 1</v>
      </c>
      <c r="U52" s="389" t="str">
        <f>CONCATENATE(INDEX('8- Políticas de Administración '!$B$17:$F$21,MATCH(ROUND(IF((RIGHT('5- Identificación de Riesgos'!M60,1)-'6- Valoración Controles'!S52)&lt;1,1,(RIGHT('5- Identificación de Riesgos'!M60,1)-'6- Valoración Controles'!S52)),0),'8- Políticas de Administración '!$F$17:$F$21,0),1)," - ",ROUND(IF((RIGHT('5- Identificación de Riesgos'!M60,1)-'6- Valoración Controles'!S52)&lt;1,1,(RIGHT('5- Identificación de Riesgos'!M60,1)-'6- Valoración Controles'!S52)),0))</f>
        <v>Mayor - 4</v>
      </c>
      <c r="V52" s="378" t="str">
        <f>CONCATENATE(VLOOKUP((LEFT(T52,LEN(T52)-4)&amp;LEFT(U52,LEN(U52)-4)),'9- Matriz de Calor '!$D$18:$E$42,2,0)," - ",RIGHT(T52,1)*RIGHT(U52,1))</f>
        <v>Alto  - 4</v>
      </c>
    </row>
    <row r="53" spans="1:22" ht="45" customHeight="1" thickBot="1">
      <c r="A53" s="396"/>
      <c r="B53" s="390"/>
      <c r="C53" s="174" t="str">
        <f>'5- Identificación de Riesgos'!D61</f>
        <v>2. Falta de ética de terceros interesados  (Debilidades principios y valores)</v>
      </c>
      <c r="D53" s="166"/>
      <c r="E53" s="165"/>
      <c r="F53" s="159"/>
      <c r="G53" s="159"/>
      <c r="H53" s="159"/>
      <c r="I53" s="159"/>
      <c r="J53" s="161">
        <f t="shared" si="6"/>
        <v>0</v>
      </c>
      <c r="K53" s="456"/>
      <c r="L53" s="159" t="str">
        <f>'5- Identificación de Riesgos'!I61</f>
        <v>Afectación Económica</v>
      </c>
      <c r="M53" s="176"/>
      <c r="N53" s="159"/>
      <c r="O53" s="159"/>
      <c r="P53" s="159"/>
      <c r="Q53" s="159"/>
      <c r="R53" s="161">
        <f t="shared" si="8"/>
        <v>0</v>
      </c>
      <c r="S53" s="456"/>
      <c r="T53" s="386"/>
      <c r="U53" s="390"/>
      <c r="V53" s="379"/>
    </row>
    <row r="54" spans="1:22" ht="15.75" customHeight="1" thickBot="1">
      <c r="A54" s="396"/>
      <c r="B54" s="390"/>
      <c r="C54" s="174" t="str">
        <f>'5- Identificación de Riesgos'!D62</f>
        <v>3. Debilidades en los controles de los procedimientos para liquidación de nómina, prestaciones sociales, recobro de incapacidades y licencias.</v>
      </c>
      <c r="D54" s="166"/>
      <c r="E54" s="165"/>
      <c r="F54" s="159"/>
      <c r="G54" s="159"/>
      <c r="H54" s="159"/>
      <c r="I54" s="159"/>
      <c r="J54" s="161">
        <f t="shared" si="6"/>
        <v>0</v>
      </c>
      <c r="K54" s="456"/>
      <c r="L54" s="159">
        <f>'5- Identificación de Riesgos'!I62</f>
        <v>0</v>
      </c>
      <c r="M54" s="176"/>
      <c r="N54" s="159"/>
      <c r="O54" s="159"/>
      <c r="P54" s="159"/>
      <c r="Q54" s="159"/>
      <c r="R54" s="161">
        <f t="shared" si="8"/>
        <v>0</v>
      </c>
      <c r="S54" s="456"/>
      <c r="T54" s="386"/>
      <c r="U54" s="390"/>
      <c r="V54" s="379"/>
    </row>
    <row r="55" spans="1:22" ht="30" customHeight="1" thickBot="1">
      <c r="A55" s="396"/>
      <c r="B55" s="390"/>
      <c r="C55" s="174">
        <f>'5- Identificación de Riesgos'!D63</f>
        <v>0</v>
      </c>
      <c r="D55" s="166"/>
      <c r="E55" s="165"/>
      <c r="F55" s="159"/>
      <c r="G55" s="159"/>
      <c r="H55" s="159"/>
      <c r="I55" s="159"/>
      <c r="J55" s="161">
        <f t="shared" si="6"/>
        <v>0</v>
      </c>
      <c r="K55" s="456"/>
      <c r="L55" s="159">
        <f>'5- Identificación de Riesgos'!I63</f>
        <v>0</v>
      </c>
      <c r="M55" s="176"/>
      <c r="N55" s="159"/>
      <c r="O55" s="159"/>
      <c r="P55" s="159"/>
      <c r="Q55" s="159"/>
      <c r="R55" s="161">
        <f t="shared" si="8"/>
        <v>0</v>
      </c>
      <c r="S55" s="456"/>
      <c r="T55" s="386"/>
      <c r="U55" s="390"/>
      <c r="V55" s="379"/>
    </row>
    <row r="56" spans="1:22" ht="30" customHeight="1" thickBot="1">
      <c r="A56" s="396"/>
      <c r="B56" s="390"/>
      <c r="C56" s="174">
        <f>'5- Identificación de Riesgos'!D64</f>
        <v>0</v>
      </c>
      <c r="D56" s="166"/>
      <c r="E56" s="166"/>
      <c r="F56" s="159"/>
      <c r="G56" s="159"/>
      <c r="H56" s="159"/>
      <c r="I56" s="159"/>
      <c r="J56" s="161">
        <f t="shared" si="6"/>
        <v>0</v>
      </c>
      <c r="K56" s="456"/>
      <c r="L56" s="159">
        <f>'5- Identificación de Riesgos'!I64</f>
        <v>0</v>
      </c>
      <c r="M56" s="176"/>
      <c r="N56" s="159"/>
      <c r="O56" s="159"/>
      <c r="P56" s="159"/>
      <c r="Q56" s="159"/>
      <c r="R56" s="161">
        <f t="shared" si="8"/>
        <v>0</v>
      </c>
      <c r="S56" s="456"/>
      <c r="T56" s="386"/>
      <c r="U56" s="390"/>
      <c r="V56" s="379"/>
    </row>
    <row r="57" spans="1:22" ht="15.75" thickBot="1">
      <c r="A57" s="396"/>
      <c r="B57" s="390"/>
      <c r="C57" s="174">
        <f>'5- Identificación de Riesgos'!D65</f>
        <v>0</v>
      </c>
      <c r="D57" s="166"/>
      <c r="E57" s="165"/>
      <c r="F57" s="159"/>
      <c r="G57" s="159"/>
      <c r="H57" s="159"/>
      <c r="I57" s="159"/>
      <c r="J57" s="161">
        <f t="shared" si="6"/>
        <v>0</v>
      </c>
      <c r="K57" s="456"/>
      <c r="L57" s="159">
        <f>'5- Identificación de Riesgos'!I65</f>
        <v>0</v>
      </c>
      <c r="M57" s="176"/>
      <c r="N57" s="159"/>
      <c r="O57" s="159"/>
      <c r="P57" s="159"/>
      <c r="Q57" s="159"/>
      <c r="R57" s="161">
        <f t="shared" si="8"/>
        <v>0</v>
      </c>
      <c r="S57" s="456"/>
      <c r="T57" s="386"/>
      <c r="U57" s="390"/>
      <c r="V57" s="379"/>
    </row>
    <row r="58" spans="1:22" ht="15.75" thickBot="1">
      <c r="A58" s="396"/>
      <c r="B58" s="390"/>
      <c r="C58" s="174">
        <f>'5- Identificación de Riesgos'!D66</f>
        <v>0</v>
      </c>
      <c r="D58" s="166"/>
      <c r="E58" s="165"/>
      <c r="F58" s="159"/>
      <c r="G58" s="159"/>
      <c r="H58" s="159"/>
      <c r="I58" s="159"/>
      <c r="J58" s="161">
        <f t="shared" si="6"/>
        <v>0</v>
      </c>
      <c r="K58" s="456"/>
      <c r="L58" s="159">
        <f>'5- Identificación de Riesgos'!I66</f>
        <v>0</v>
      </c>
      <c r="M58" s="176"/>
      <c r="N58" s="159"/>
      <c r="O58" s="159"/>
      <c r="P58" s="159"/>
      <c r="Q58" s="159"/>
      <c r="R58" s="161">
        <f t="shared" si="8"/>
        <v>0</v>
      </c>
      <c r="S58" s="456"/>
      <c r="T58" s="386"/>
      <c r="U58" s="390"/>
      <c r="V58" s="379"/>
    </row>
    <row r="59" spans="1:22" ht="15.75" thickBot="1">
      <c r="A59" s="396"/>
      <c r="B59" s="390"/>
      <c r="C59" s="174">
        <f>'5- Identificación de Riesgos'!D67</f>
        <v>0</v>
      </c>
      <c r="D59" s="166"/>
      <c r="E59" s="165"/>
      <c r="F59" s="159"/>
      <c r="G59" s="159"/>
      <c r="H59" s="159"/>
      <c r="I59" s="159"/>
      <c r="J59" s="161">
        <f t="shared" si="6"/>
        <v>0</v>
      </c>
      <c r="K59" s="456"/>
      <c r="L59" s="159">
        <f>'5- Identificación de Riesgos'!I67</f>
        <v>0</v>
      </c>
      <c r="M59" s="176"/>
      <c r="N59" s="159"/>
      <c r="O59" s="159"/>
      <c r="P59" s="159"/>
      <c r="Q59" s="159"/>
      <c r="R59" s="161">
        <f t="shared" si="8"/>
        <v>0</v>
      </c>
      <c r="S59" s="456"/>
      <c r="T59" s="386"/>
      <c r="U59" s="390"/>
      <c r="V59" s="379"/>
    </row>
    <row r="60" spans="1:22" ht="15.75" thickBot="1">
      <c r="A60" s="396"/>
      <c r="B60" s="390"/>
      <c r="C60" s="174">
        <f>'5- Identificación de Riesgos'!D68</f>
        <v>0</v>
      </c>
      <c r="D60" s="166"/>
      <c r="E60" s="165"/>
      <c r="F60" s="159"/>
      <c r="G60" s="159"/>
      <c r="H60" s="159"/>
      <c r="I60" s="159"/>
      <c r="J60" s="161">
        <f t="shared" si="6"/>
        <v>0</v>
      </c>
      <c r="K60" s="456"/>
      <c r="L60" s="159">
        <f>'5- Identificación de Riesgos'!I68</f>
        <v>0</v>
      </c>
      <c r="M60" s="176"/>
      <c r="N60" s="159"/>
      <c r="O60" s="159"/>
      <c r="P60" s="159"/>
      <c r="Q60" s="159"/>
      <c r="R60" s="161">
        <f t="shared" si="8"/>
        <v>0</v>
      </c>
      <c r="S60" s="456"/>
      <c r="T60" s="386"/>
      <c r="U60" s="390"/>
      <c r="V60" s="379"/>
    </row>
    <row r="61" spans="1:22" ht="15.75" thickBot="1">
      <c r="A61" s="397"/>
      <c r="B61" s="392"/>
      <c r="C61" s="174">
        <f>'5- Identificación de Riesgos'!D69</f>
        <v>0</v>
      </c>
      <c r="D61" s="167"/>
      <c r="E61" s="175"/>
      <c r="F61" s="160"/>
      <c r="G61" s="160"/>
      <c r="H61" s="160"/>
      <c r="I61" s="160"/>
      <c r="J61" s="162">
        <f t="shared" si="6"/>
        <v>0</v>
      </c>
      <c r="K61" s="457"/>
      <c r="L61" s="160">
        <f>'5- Identificación de Riesgos'!I69</f>
        <v>0</v>
      </c>
      <c r="M61" s="177"/>
      <c r="N61" s="160"/>
      <c r="O61" s="160"/>
      <c r="P61" s="160"/>
      <c r="Q61" s="160"/>
      <c r="R61" s="162">
        <f t="shared" si="8"/>
        <v>0</v>
      </c>
      <c r="S61" s="457"/>
      <c r="T61" s="388"/>
      <c r="U61" s="392"/>
      <c r="V61" s="380"/>
    </row>
    <row r="62" spans="1:22" ht="75" customHeight="1" thickBot="1">
      <c r="A62" s="395">
        <f>'5- Identificación de Riesgos'!A70</f>
        <v>7</v>
      </c>
      <c r="B62" s="389" t="str">
        <f>'5- Identificación de Riesgos'!B70</f>
        <v>Ofrecer, prometer, entregar, aceptar o solicitar una ventaja indebida para hacer modificaciones  fraudulentas de historias laborales, para favorecer el reconocimiento irregular de pensiones de jubilación, retroactivos.</v>
      </c>
      <c r="C62" s="174" t="str">
        <f>'5- Identificación de Riesgos'!D70</f>
        <v>1. Falta de ética de los servidores públicos (Debilidades en principios y valores)</v>
      </c>
      <c r="D62" s="169"/>
      <c r="E62" s="164"/>
      <c r="F62" s="158" t="s">
        <v>411</v>
      </c>
      <c r="G62" s="158" t="s">
        <v>396</v>
      </c>
      <c r="H62" s="158" t="s">
        <v>396</v>
      </c>
      <c r="I62" s="158" t="s">
        <v>396</v>
      </c>
      <c r="J62" s="163">
        <f t="shared" si="6"/>
        <v>0.75</v>
      </c>
      <c r="K62" s="455">
        <f t="shared" ref="K62" si="10">AVERAGE(J62:J71)</f>
        <v>7.4999999999999997E-2</v>
      </c>
      <c r="L62" s="158" t="str">
        <f>'5- Identificación de Riesgos'!I70</f>
        <v>Afectación de reputacion,imagén,  credibilidad, satisfacción de usuarios y PI</v>
      </c>
      <c r="M62" s="178"/>
      <c r="N62" s="158"/>
      <c r="O62" s="158"/>
      <c r="P62" s="158"/>
      <c r="Q62" s="158"/>
      <c r="R62" s="163">
        <f t="shared" si="8"/>
        <v>0</v>
      </c>
      <c r="S62" s="455">
        <f t="shared" ref="S62" si="11">AVERAGE(R62:R71)</f>
        <v>0</v>
      </c>
      <c r="T62" s="385" t="str">
        <f>CONCATENATE(INDEX('8- Políticas de Administración '!$B$6:$F$10,MATCH(ROUND(IF((RIGHT('5- Identificación de Riesgos'!H70,1)-'6- Valoración Controles'!K62)&lt;1,1,(RIGHT('5- Identificación de Riesgos'!H70,1)-'6- Valoración Controles'!K62)),0),'8- Políticas de Administración '!$F$6:$F$10,0),1)," - ",ROUND(IF((RIGHT('5- Identificación de Riesgos'!H70,1)-'6- Valoración Controles'!K62)&lt;1,1,(RIGHT('5- Identificación de Riesgos'!H70,1)-'6- Valoración Controles'!K62)),0))</f>
        <v>Muy Baja - 1</v>
      </c>
      <c r="U62" s="389" t="str">
        <f>CONCATENATE(INDEX('8- Políticas de Administración '!$B$17:$F$21,MATCH(ROUND(IF((RIGHT('5- Identificación de Riesgos'!M70,1)-'6- Valoración Controles'!S62)&lt;1,1,(RIGHT('5- Identificación de Riesgos'!M70,1)-'6- Valoración Controles'!S62)),0),'8- Políticas de Administración '!$F$17:$F$21,0),1)," - ",ROUND(IF((RIGHT('5- Identificación de Riesgos'!M70,1)-'6- Valoración Controles'!S62)&lt;1,1,(RIGHT('5- Identificación de Riesgos'!M70,1)-'6- Valoración Controles'!S62)),0))</f>
        <v>Mayor - 4</v>
      </c>
      <c r="V62" s="378" t="str">
        <f>CONCATENATE(VLOOKUP((LEFT(T62,LEN(T62)-4)&amp;LEFT(U62,LEN(U62)-4)),'9- Matriz de Calor '!$D$18:$E$42,2,0)," - ",RIGHT(T62,1)*RIGHT(U62,1))</f>
        <v>Alto  - 4</v>
      </c>
    </row>
    <row r="63" spans="1:22" ht="45" customHeight="1" thickBot="1">
      <c r="A63" s="396"/>
      <c r="B63" s="390"/>
      <c r="C63" s="174" t="str">
        <f>'5- Identificación de Riesgos'!D71</f>
        <v>2. Falta de ética de terceros interesados  (Debilidades principios y valores)</v>
      </c>
      <c r="D63" s="166"/>
      <c r="E63" s="165"/>
      <c r="F63" s="159"/>
      <c r="G63" s="159"/>
      <c r="H63" s="159"/>
      <c r="I63" s="159"/>
      <c r="J63" s="161">
        <f t="shared" si="6"/>
        <v>0</v>
      </c>
      <c r="K63" s="456"/>
      <c r="L63" s="159">
        <f>'5- Identificación de Riesgos'!I71</f>
        <v>0</v>
      </c>
      <c r="M63" s="176"/>
      <c r="N63" s="159"/>
      <c r="O63" s="159"/>
      <c r="P63" s="159"/>
      <c r="Q63" s="159"/>
      <c r="R63" s="161">
        <f t="shared" si="8"/>
        <v>0</v>
      </c>
      <c r="S63" s="456"/>
      <c r="T63" s="386"/>
      <c r="U63" s="390"/>
      <c r="V63" s="379"/>
    </row>
    <row r="64" spans="1:22" ht="45" customHeight="1" thickBot="1">
      <c r="A64" s="396"/>
      <c r="B64" s="390"/>
      <c r="C64" s="174" t="str">
        <f>'5- Identificación de Riesgos'!D72</f>
        <v>3. Debilidades en la verificación de tiempos laborales</v>
      </c>
      <c r="D64" s="166"/>
      <c r="E64" s="165"/>
      <c r="F64" s="159"/>
      <c r="G64" s="159"/>
      <c r="H64" s="159"/>
      <c r="I64" s="159"/>
      <c r="J64" s="161">
        <f t="shared" si="6"/>
        <v>0</v>
      </c>
      <c r="K64" s="456"/>
      <c r="L64" s="159">
        <f>'5- Identificación de Riesgos'!I72</f>
        <v>0</v>
      </c>
      <c r="M64" s="176"/>
      <c r="N64" s="159"/>
      <c r="O64" s="159"/>
      <c r="P64" s="159"/>
      <c r="Q64" s="159"/>
      <c r="R64" s="161">
        <f t="shared" si="8"/>
        <v>0</v>
      </c>
      <c r="S64" s="456"/>
      <c r="T64" s="386"/>
      <c r="U64" s="390"/>
      <c r="V64" s="379"/>
    </row>
    <row r="65" spans="1:22" ht="30" customHeight="1" thickBot="1">
      <c r="A65" s="396"/>
      <c r="B65" s="390"/>
      <c r="C65" s="174">
        <f>'5- Identificación de Riesgos'!D73</f>
        <v>0</v>
      </c>
      <c r="D65" s="166"/>
      <c r="E65" s="165"/>
      <c r="F65" s="159"/>
      <c r="G65" s="159"/>
      <c r="H65" s="159"/>
      <c r="I65" s="159"/>
      <c r="J65" s="161">
        <f t="shared" si="6"/>
        <v>0</v>
      </c>
      <c r="K65" s="456"/>
      <c r="L65" s="159">
        <f>'5- Identificación de Riesgos'!I73</f>
        <v>0</v>
      </c>
      <c r="M65" s="176"/>
      <c r="N65" s="159"/>
      <c r="O65" s="159"/>
      <c r="P65" s="159"/>
      <c r="Q65" s="159"/>
      <c r="R65" s="161">
        <f t="shared" si="8"/>
        <v>0</v>
      </c>
      <c r="S65" s="456"/>
      <c r="T65" s="386"/>
      <c r="U65" s="390"/>
      <c r="V65" s="379"/>
    </row>
    <row r="66" spans="1:22" ht="30" customHeight="1" thickBot="1">
      <c r="A66" s="396"/>
      <c r="B66" s="390"/>
      <c r="C66" s="174">
        <f>'5- Identificación de Riesgos'!D74</f>
        <v>0</v>
      </c>
      <c r="D66" s="166"/>
      <c r="E66" s="166"/>
      <c r="F66" s="159"/>
      <c r="G66" s="159"/>
      <c r="H66" s="159"/>
      <c r="I66" s="159"/>
      <c r="J66" s="161">
        <f t="shared" si="6"/>
        <v>0</v>
      </c>
      <c r="K66" s="456"/>
      <c r="L66" s="159">
        <f>'5- Identificación de Riesgos'!I74</f>
        <v>0</v>
      </c>
      <c r="M66" s="176"/>
      <c r="N66" s="159"/>
      <c r="O66" s="159"/>
      <c r="P66" s="159"/>
      <c r="Q66" s="159"/>
      <c r="R66" s="161">
        <f t="shared" si="8"/>
        <v>0</v>
      </c>
      <c r="S66" s="456"/>
      <c r="T66" s="386"/>
      <c r="U66" s="390"/>
      <c r="V66" s="379"/>
    </row>
    <row r="67" spans="1:22" ht="15.75" thickBot="1">
      <c r="A67" s="396"/>
      <c r="B67" s="390"/>
      <c r="C67" s="174">
        <f>'5- Identificación de Riesgos'!D75</f>
        <v>0</v>
      </c>
      <c r="D67" s="166"/>
      <c r="E67" s="165"/>
      <c r="F67" s="159"/>
      <c r="G67" s="159"/>
      <c r="H67" s="159"/>
      <c r="I67" s="159"/>
      <c r="J67" s="161">
        <f t="shared" si="6"/>
        <v>0</v>
      </c>
      <c r="K67" s="456"/>
      <c r="L67" s="159">
        <f>'5- Identificación de Riesgos'!I75</f>
        <v>0</v>
      </c>
      <c r="M67" s="176"/>
      <c r="N67" s="159"/>
      <c r="O67" s="159"/>
      <c r="P67" s="159"/>
      <c r="Q67" s="159"/>
      <c r="R67" s="161">
        <f t="shared" si="8"/>
        <v>0</v>
      </c>
      <c r="S67" s="456"/>
      <c r="T67" s="386"/>
      <c r="U67" s="390"/>
      <c r="V67" s="379"/>
    </row>
    <row r="68" spans="1:22" ht="15.75" thickBot="1">
      <c r="A68" s="396"/>
      <c r="B68" s="390"/>
      <c r="C68" s="174">
        <f>'5- Identificación de Riesgos'!D76</f>
        <v>0</v>
      </c>
      <c r="D68" s="166"/>
      <c r="E68" s="165"/>
      <c r="F68" s="159"/>
      <c r="G68" s="159"/>
      <c r="H68" s="159"/>
      <c r="I68" s="159"/>
      <c r="J68" s="161">
        <f t="shared" si="6"/>
        <v>0</v>
      </c>
      <c r="K68" s="456"/>
      <c r="L68" s="159">
        <f>'5- Identificación de Riesgos'!I76</f>
        <v>0</v>
      </c>
      <c r="M68" s="176"/>
      <c r="N68" s="159"/>
      <c r="O68" s="159"/>
      <c r="P68" s="159"/>
      <c r="Q68" s="159"/>
      <c r="R68" s="161">
        <f t="shared" si="8"/>
        <v>0</v>
      </c>
      <c r="S68" s="456"/>
      <c r="T68" s="386"/>
      <c r="U68" s="390"/>
      <c r="V68" s="379"/>
    </row>
    <row r="69" spans="1:22" ht="15.75" thickBot="1">
      <c r="A69" s="396"/>
      <c r="B69" s="390"/>
      <c r="C69" s="174">
        <f>'5- Identificación de Riesgos'!D77</f>
        <v>0</v>
      </c>
      <c r="D69" s="166"/>
      <c r="E69" s="165"/>
      <c r="F69" s="159"/>
      <c r="G69" s="159"/>
      <c r="H69" s="159"/>
      <c r="I69" s="159"/>
      <c r="J69" s="161">
        <f t="shared" si="6"/>
        <v>0</v>
      </c>
      <c r="K69" s="456"/>
      <c r="L69" s="159">
        <f>'5- Identificación de Riesgos'!I77</f>
        <v>0</v>
      </c>
      <c r="M69" s="176"/>
      <c r="N69" s="159"/>
      <c r="O69" s="159"/>
      <c r="P69" s="159"/>
      <c r="Q69" s="159"/>
      <c r="R69" s="161">
        <f t="shared" si="8"/>
        <v>0</v>
      </c>
      <c r="S69" s="456"/>
      <c r="T69" s="386"/>
      <c r="U69" s="390"/>
      <c r="V69" s="379"/>
    </row>
    <row r="70" spans="1:22" ht="15.75" thickBot="1">
      <c r="A70" s="396"/>
      <c r="B70" s="390"/>
      <c r="C70" s="174">
        <f>'5- Identificación de Riesgos'!D78</f>
        <v>0</v>
      </c>
      <c r="D70" s="166"/>
      <c r="E70" s="165"/>
      <c r="F70" s="159"/>
      <c r="G70" s="159"/>
      <c r="H70" s="159"/>
      <c r="I70" s="159"/>
      <c r="J70" s="161">
        <f t="shared" si="6"/>
        <v>0</v>
      </c>
      <c r="K70" s="456"/>
      <c r="L70" s="159">
        <f>'5- Identificación de Riesgos'!I78</f>
        <v>0</v>
      </c>
      <c r="M70" s="176"/>
      <c r="N70" s="159"/>
      <c r="O70" s="159"/>
      <c r="P70" s="159"/>
      <c r="Q70" s="159"/>
      <c r="R70" s="161">
        <f t="shared" si="8"/>
        <v>0</v>
      </c>
      <c r="S70" s="456"/>
      <c r="T70" s="386"/>
      <c r="U70" s="390"/>
      <c r="V70" s="379"/>
    </row>
    <row r="71" spans="1:22" ht="15.75" thickBot="1">
      <c r="A71" s="397"/>
      <c r="B71" s="392"/>
      <c r="C71" s="174">
        <f>'5- Identificación de Riesgos'!D79</f>
        <v>0</v>
      </c>
      <c r="D71" s="167"/>
      <c r="E71" s="175"/>
      <c r="F71" s="160"/>
      <c r="G71" s="160"/>
      <c r="H71" s="160"/>
      <c r="I71" s="160"/>
      <c r="J71" s="162">
        <f t="shared" si="6"/>
        <v>0</v>
      </c>
      <c r="K71" s="457"/>
      <c r="L71" s="160">
        <f>'5- Identificación de Riesgos'!I79</f>
        <v>0</v>
      </c>
      <c r="M71" s="177"/>
      <c r="N71" s="160"/>
      <c r="O71" s="160"/>
      <c r="P71" s="160"/>
      <c r="Q71" s="160"/>
      <c r="R71" s="162">
        <f t="shared" si="8"/>
        <v>0</v>
      </c>
      <c r="S71" s="457"/>
      <c r="T71" s="388"/>
      <c r="U71" s="392"/>
      <c r="V71" s="380"/>
    </row>
    <row r="72" spans="1:22" ht="75" customHeight="1" thickBot="1">
      <c r="A72" s="395">
        <f>'5- Identificación de Riesgos'!A80</f>
        <v>8</v>
      </c>
      <c r="B72" s="389" t="str">
        <f>'5- Identificación de Riesgos'!B80</f>
        <v>Ofrecer, prometer, entregar, aceptar o solicitar una ventaja indebida para otorgar beneficios del Plan de Bienestar a servidores y/o sus familias con criterios subjetivos, u otorgar beneficios a personas que no tienen derecho a ellos</v>
      </c>
      <c r="C72" s="174" t="str">
        <f>'5- Identificación de Riesgos'!D80</f>
        <v>1. Falta de ética de los servidores públicos (Debilidades en principios y valores)</v>
      </c>
      <c r="D72" s="169"/>
      <c r="E72" s="164"/>
      <c r="F72" s="158" t="s">
        <v>411</v>
      </c>
      <c r="G72" s="158" t="s">
        <v>396</v>
      </c>
      <c r="H72" s="158" t="s">
        <v>396</v>
      </c>
      <c r="I72" s="158" t="s">
        <v>396</v>
      </c>
      <c r="J72" s="163">
        <f t="shared" si="6"/>
        <v>0.75</v>
      </c>
      <c r="K72" s="455">
        <f t="shared" ref="K72" si="12">AVERAGE(J72:J81)</f>
        <v>7.4999999999999997E-2</v>
      </c>
      <c r="L72" s="158" t="str">
        <f>'5- Identificación de Riesgos'!I80</f>
        <v>Afectación de reputacion,imagén,  credibilidad, satisfacción de usuarios y PI</v>
      </c>
      <c r="M72" s="178"/>
      <c r="N72" s="158"/>
      <c r="O72" s="158"/>
      <c r="P72" s="158"/>
      <c r="Q72" s="158"/>
      <c r="R72" s="163">
        <f t="shared" si="8"/>
        <v>0</v>
      </c>
      <c r="S72" s="455">
        <f t="shared" ref="S72" si="13">AVERAGE(R72:R81)</f>
        <v>0</v>
      </c>
      <c r="T72" s="385" t="str">
        <f>CONCATENATE(INDEX('8- Políticas de Administración '!$B$6:$F$10,MATCH(ROUND(IF((RIGHT('5- Identificación de Riesgos'!H80,1)-'6- Valoración Controles'!K72)&lt;1,1,(RIGHT('5- Identificación de Riesgos'!H80,1)-'6- Valoración Controles'!K72)),0),'8- Políticas de Administración '!$F$6:$F$10,0),1)," - ",ROUND(IF((RIGHT('5- Identificación de Riesgos'!H80,1)-'6- Valoración Controles'!K72)&lt;1,1,(RIGHT('5- Identificación de Riesgos'!H80,1)-'6- Valoración Controles'!K72)),0))</f>
        <v>Muy Baja - 1</v>
      </c>
      <c r="U72" s="389" t="str">
        <f>CONCATENATE(INDEX('8- Políticas de Administración '!$B$17:$F$21,MATCH(ROUND(IF((RIGHT('5- Identificación de Riesgos'!M80,1)-'6- Valoración Controles'!S72)&lt;1,1,(RIGHT('5- Identificación de Riesgos'!M80,1)-'6- Valoración Controles'!S72)),0),'8- Políticas de Administración '!$F$17:$F$21,0),1)," - ",ROUND(IF((RIGHT('5- Identificación de Riesgos'!M80,1)-'6- Valoración Controles'!S72)&lt;1,1,(RIGHT('5- Identificación de Riesgos'!M80,1)-'6- Valoración Controles'!S72)),0))</f>
        <v>Mayor - 4</v>
      </c>
      <c r="V72" s="378" t="str">
        <f>CONCATENATE(VLOOKUP((LEFT(T72,LEN(T72)-4)&amp;LEFT(U72,LEN(U72)-4)),'9- Matriz de Calor '!$D$18:$E$42,2,0)," - ",RIGHT(T72,1)*RIGHT(U72,1))</f>
        <v>Alto  - 4</v>
      </c>
    </row>
    <row r="73" spans="1:22" ht="45" customHeight="1" thickBot="1">
      <c r="A73" s="396"/>
      <c r="B73" s="390"/>
      <c r="C73" s="174" t="str">
        <f>'5- Identificación de Riesgos'!D81</f>
        <v>2. Falta de ética de terceros interesados  (Debilidades principios y valores)</v>
      </c>
      <c r="D73" s="166"/>
      <c r="E73" s="165"/>
      <c r="F73" s="159"/>
      <c r="G73" s="159"/>
      <c r="H73" s="159"/>
      <c r="I73" s="159"/>
      <c r="J73" s="161">
        <f t="shared" si="6"/>
        <v>0</v>
      </c>
      <c r="K73" s="456"/>
      <c r="L73" s="159">
        <f>'5- Identificación de Riesgos'!I81</f>
        <v>0</v>
      </c>
      <c r="M73" s="176"/>
      <c r="N73" s="159"/>
      <c r="O73" s="159"/>
      <c r="P73" s="159"/>
      <c r="Q73" s="159"/>
      <c r="R73" s="161">
        <f t="shared" si="8"/>
        <v>0</v>
      </c>
      <c r="S73" s="456"/>
      <c r="T73" s="386"/>
      <c r="U73" s="390"/>
      <c r="V73" s="379"/>
    </row>
    <row r="74" spans="1:22" ht="45" customHeight="1" thickBot="1">
      <c r="A74" s="396"/>
      <c r="B74" s="390"/>
      <c r="C74" s="174" t="str">
        <f>'5- Identificación de Riesgos'!D82</f>
        <v>3. Debilidades en los controles del procedimiento para el diseño de planes y programas de bienestar social</v>
      </c>
      <c r="D74" s="166"/>
      <c r="E74" s="165"/>
      <c r="F74" s="159"/>
      <c r="G74" s="159"/>
      <c r="H74" s="159"/>
      <c r="I74" s="159"/>
      <c r="J74" s="161">
        <f t="shared" si="6"/>
        <v>0</v>
      </c>
      <c r="K74" s="456"/>
      <c r="L74" s="159">
        <f>'5- Identificación de Riesgos'!I82</f>
        <v>0</v>
      </c>
      <c r="M74" s="176"/>
      <c r="N74" s="159"/>
      <c r="O74" s="159"/>
      <c r="P74" s="159"/>
      <c r="Q74" s="159"/>
      <c r="R74" s="161">
        <f t="shared" si="8"/>
        <v>0</v>
      </c>
      <c r="S74" s="456"/>
      <c r="T74" s="386"/>
      <c r="U74" s="390"/>
      <c r="V74" s="379"/>
    </row>
    <row r="75" spans="1:22" ht="30" customHeight="1" thickBot="1">
      <c r="A75" s="396"/>
      <c r="B75" s="390"/>
      <c r="C75" s="174">
        <f>'5- Identificación de Riesgos'!D83</f>
        <v>0</v>
      </c>
      <c r="D75" s="166"/>
      <c r="E75" s="165"/>
      <c r="F75" s="159"/>
      <c r="G75" s="159"/>
      <c r="H75" s="159"/>
      <c r="I75" s="159"/>
      <c r="J75" s="161">
        <f t="shared" si="6"/>
        <v>0</v>
      </c>
      <c r="K75" s="456"/>
      <c r="L75" s="159">
        <f>'5- Identificación de Riesgos'!I83</f>
        <v>0</v>
      </c>
      <c r="M75" s="176"/>
      <c r="N75" s="159"/>
      <c r="O75" s="159"/>
      <c r="P75" s="159"/>
      <c r="Q75" s="159"/>
      <c r="R75" s="161">
        <f t="shared" si="8"/>
        <v>0</v>
      </c>
      <c r="S75" s="456"/>
      <c r="T75" s="386"/>
      <c r="U75" s="390"/>
      <c r="V75" s="379"/>
    </row>
    <row r="76" spans="1:22" ht="30" customHeight="1" thickBot="1">
      <c r="A76" s="396"/>
      <c r="B76" s="390"/>
      <c r="C76" s="174">
        <f>'5- Identificación de Riesgos'!D84</f>
        <v>0</v>
      </c>
      <c r="D76" s="166"/>
      <c r="E76" s="166"/>
      <c r="F76" s="159"/>
      <c r="G76" s="159"/>
      <c r="H76" s="159"/>
      <c r="I76" s="159"/>
      <c r="J76" s="161">
        <f t="shared" si="6"/>
        <v>0</v>
      </c>
      <c r="K76" s="456"/>
      <c r="L76" s="159">
        <f>'5- Identificación de Riesgos'!I84</f>
        <v>0</v>
      </c>
      <c r="M76" s="176"/>
      <c r="N76" s="159"/>
      <c r="O76" s="159"/>
      <c r="P76" s="159"/>
      <c r="Q76" s="159"/>
      <c r="R76" s="161">
        <f t="shared" si="8"/>
        <v>0</v>
      </c>
      <c r="S76" s="456"/>
      <c r="T76" s="386"/>
      <c r="U76" s="390"/>
      <c r="V76" s="379"/>
    </row>
    <row r="77" spans="1:22" ht="15.75" thickBot="1">
      <c r="A77" s="396"/>
      <c r="B77" s="390"/>
      <c r="C77" s="174">
        <f>'5- Identificación de Riesgos'!D85</f>
        <v>0</v>
      </c>
      <c r="D77" s="166"/>
      <c r="E77" s="165"/>
      <c r="F77" s="159"/>
      <c r="G77" s="159"/>
      <c r="H77" s="159"/>
      <c r="I77" s="159"/>
      <c r="J77" s="161">
        <f t="shared" si="6"/>
        <v>0</v>
      </c>
      <c r="K77" s="456"/>
      <c r="L77" s="159">
        <f>'5- Identificación de Riesgos'!I85</f>
        <v>0</v>
      </c>
      <c r="M77" s="176"/>
      <c r="N77" s="159"/>
      <c r="O77" s="159"/>
      <c r="P77" s="159"/>
      <c r="Q77" s="159"/>
      <c r="R77" s="161">
        <f t="shared" si="8"/>
        <v>0</v>
      </c>
      <c r="S77" s="456"/>
      <c r="T77" s="386"/>
      <c r="U77" s="390"/>
      <c r="V77" s="379"/>
    </row>
    <row r="78" spans="1:22" ht="15.75" thickBot="1">
      <c r="A78" s="396"/>
      <c r="B78" s="390"/>
      <c r="C78" s="174">
        <f>'5- Identificación de Riesgos'!D86</f>
        <v>0</v>
      </c>
      <c r="D78" s="166"/>
      <c r="E78" s="165"/>
      <c r="F78" s="159"/>
      <c r="G78" s="159"/>
      <c r="H78" s="159"/>
      <c r="I78" s="159"/>
      <c r="J78" s="161">
        <f t="shared" si="6"/>
        <v>0</v>
      </c>
      <c r="K78" s="456"/>
      <c r="L78" s="159">
        <f>'5- Identificación de Riesgos'!I86</f>
        <v>0</v>
      </c>
      <c r="M78" s="176"/>
      <c r="N78" s="159"/>
      <c r="O78" s="159"/>
      <c r="P78" s="159"/>
      <c r="Q78" s="159"/>
      <c r="R78" s="161">
        <f t="shared" si="8"/>
        <v>0</v>
      </c>
      <c r="S78" s="456"/>
      <c r="T78" s="386"/>
      <c r="U78" s="390"/>
      <c r="V78" s="379"/>
    </row>
    <row r="79" spans="1:22" ht="15.75" thickBot="1">
      <c r="A79" s="396"/>
      <c r="B79" s="390"/>
      <c r="C79" s="174">
        <f>'5- Identificación de Riesgos'!D87</f>
        <v>0</v>
      </c>
      <c r="D79" s="166"/>
      <c r="E79" s="165"/>
      <c r="F79" s="159"/>
      <c r="G79" s="159"/>
      <c r="H79" s="159"/>
      <c r="I79" s="159"/>
      <c r="J79" s="161">
        <f t="shared" si="6"/>
        <v>0</v>
      </c>
      <c r="K79" s="456"/>
      <c r="L79" s="159">
        <f>'5- Identificación de Riesgos'!I87</f>
        <v>0</v>
      </c>
      <c r="M79" s="176"/>
      <c r="N79" s="159"/>
      <c r="O79" s="159"/>
      <c r="P79" s="159"/>
      <c r="Q79" s="159"/>
      <c r="R79" s="161">
        <f t="shared" si="8"/>
        <v>0</v>
      </c>
      <c r="S79" s="456"/>
      <c r="T79" s="386"/>
      <c r="U79" s="390"/>
      <c r="V79" s="379"/>
    </row>
    <row r="80" spans="1:22" ht="15.75" thickBot="1">
      <c r="A80" s="396"/>
      <c r="B80" s="390"/>
      <c r="C80" s="174">
        <f>'5- Identificación de Riesgos'!D88</f>
        <v>0</v>
      </c>
      <c r="D80" s="166"/>
      <c r="E80" s="165"/>
      <c r="F80" s="159"/>
      <c r="G80" s="159"/>
      <c r="H80" s="159"/>
      <c r="I80" s="159"/>
      <c r="J80" s="161">
        <f t="shared" si="6"/>
        <v>0</v>
      </c>
      <c r="K80" s="456"/>
      <c r="L80" s="159">
        <f>'5- Identificación de Riesgos'!I88</f>
        <v>0</v>
      </c>
      <c r="M80" s="176"/>
      <c r="N80" s="159"/>
      <c r="O80" s="159"/>
      <c r="P80" s="159"/>
      <c r="Q80" s="159"/>
      <c r="R80" s="161">
        <f t="shared" si="8"/>
        <v>0</v>
      </c>
      <c r="S80" s="456"/>
      <c r="T80" s="386"/>
      <c r="U80" s="390"/>
      <c r="V80" s="379"/>
    </row>
    <row r="81" spans="1:22" ht="15.75" thickBot="1">
      <c r="A81" s="397"/>
      <c r="B81" s="392"/>
      <c r="C81" s="174">
        <f>'5- Identificación de Riesgos'!D89</f>
        <v>0</v>
      </c>
      <c r="D81" s="167"/>
      <c r="E81" s="175"/>
      <c r="F81" s="160"/>
      <c r="G81" s="160"/>
      <c r="H81" s="160"/>
      <c r="I81" s="160"/>
      <c r="J81" s="162">
        <f t="shared" si="6"/>
        <v>0</v>
      </c>
      <c r="K81" s="457"/>
      <c r="L81" s="160">
        <f>'5- Identificación de Riesgos'!I89</f>
        <v>0</v>
      </c>
      <c r="M81" s="177"/>
      <c r="N81" s="160"/>
      <c r="O81" s="160"/>
      <c r="P81" s="160"/>
      <c r="Q81" s="160"/>
      <c r="R81" s="162">
        <f t="shared" si="8"/>
        <v>0</v>
      </c>
      <c r="S81" s="457"/>
      <c r="T81" s="388"/>
      <c r="U81" s="392"/>
      <c r="V81" s="380"/>
    </row>
    <row r="82" spans="1:22" ht="75" customHeight="1" thickBot="1">
      <c r="A82" s="395">
        <f>'5- Identificación de Riesgos'!A90</f>
        <v>9</v>
      </c>
      <c r="B82" s="389" t="str">
        <f>'5- Identificación de Riesgos'!B90</f>
        <v>Ofrecer, prometer, entregar, aceptar o solicitar una ventaja indebida para el trámite de vinculación sin cumplir con los requisitos establecidos</v>
      </c>
      <c r="C82" s="174" t="str">
        <f>'5- Identificación de Riesgos'!D90</f>
        <v>1. Falta de ética de los servidores públicos (Debilidades en principios y valores)</v>
      </c>
      <c r="D82" s="169"/>
      <c r="E82" s="164"/>
      <c r="F82" s="158" t="s">
        <v>411</v>
      </c>
      <c r="G82" s="158" t="s">
        <v>396</v>
      </c>
      <c r="H82" s="158" t="s">
        <v>396</v>
      </c>
      <c r="I82" s="158" t="s">
        <v>396</v>
      </c>
      <c r="J82" s="163">
        <f t="shared" si="6"/>
        <v>0.75</v>
      </c>
      <c r="K82" s="455">
        <f t="shared" ref="K82" si="14">AVERAGE(J82:J91)</f>
        <v>7.4999999999999997E-2</v>
      </c>
      <c r="L82" s="158" t="str">
        <f>'5- Identificación de Riesgos'!I90</f>
        <v>Afectación de reputacion,imagén,  credibilidad, satisfacción de usuarios y PI</v>
      </c>
      <c r="M82" s="178"/>
      <c r="N82" s="158"/>
      <c r="O82" s="158"/>
      <c r="P82" s="158"/>
      <c r="Q82" s="158"/>
      <c r="R82" s="163">
        <f t="shared" si="8"/>
        <v>0</v>
      </c>
      <c r="S82" s="455">
        <f t="shared" ref="S82" si="15">AVERAGE(R82:R91)</f>
        <v>0</v>
      </c>
      <c r="T82" s="385" t="str">
        <f>CONCATENATE(INDEX('8- Políticas de Administración '!$B$6:$F$10,MATCH(ROUND(IF((RIGHT('5- Identificación de Riesgos'!H90,1)-'6- Valoración Controles'!K82)&lt;1,1,(RIGHT('5- Identificación de Riesgos'!H90,1)-'6- Valoración Controles'!K82)),0),'8- Políticas de Administración '!$F$6:$F$10,0),1)," - ",ROUND(IF((RIGHT('5- Identificación de Riesgos'!H90,1)-'6- Valoración Controles'!K82)&lt;1,1,(RIGHT('5- Identificación de Riesgos'!H90,1)-'6- Valoración Controles'!K82)),0))</f>
        <v>Muy Baja - 1</v>
      </c>
      <c r="U82" s="389" t="str">
        <f>CONCATENATE(INDEX('8- Políticas de Administración '!$B$17:$F$21,MATCH(ROUND(IF((RIGHT('5- Identificación de Riesgos'!M90,1)-'6- Valoración Controles'!S82)&lt;1,1,(RIGHT('5- Identificación de Riesgos'!M90,1)-'6- Valoración Controles'!S82)),0),'8- Políticas de Administración '!$F$17:$F$21,0),1)," - ",ROUND(IF((RIGHT('5- Identificación de Riesgos'!M90,1)-'6- Valoración Controles'!S82)&lt;1,1,(RIGHT('5- Identificación de Riesgos'!M90,1)-'6- Valoración Controles'!S82)),0))</f>
        <v>Mayor - 4</v>
      </c>
      <c r="V82" s="378" t="str">
        <f>CONCATENATE(VLOOKUP((LEFT(T82,LEN(T82)-4)&amp;LEFT(U82,LEN(U82)-4)),'9- Matriz de Calor '!$D$18:$E$42,2,0)," - ",RIGHT(T82,1)*RIGHT(U82,1))</f>
        <v>Alto  - 4</v>
      </c>
    </row>
    <row r="83" spans="1:22" ht="45" customHeight="1" thickBot="1">
      <c r="A83" s="396"/>
      <c r="B83" s="390"/>
      <c r="C83" s="174" t="str">
        <f>'5- Identificación de Riesgos'!D91</f>
        <v>2. Falta de ética de terceros interesados  (Debilidades principios y valores)</v>
      </c>
      <c r="D83" s="166"/>
      <c r="E83" s="165"/>
      <c r="F83" s="159"/>
      <c r="G83" s="159"/>
      <c r="H83" s="159"/>
      <c r="I83" s="159"/>
      <c r="J83" s="161">
        <f t="shared" si="6"/>
        <v>0</v>
      </c>
      <c r="K83" s="456"/>
      <c r="L83" s="159">
        <f>'5- Identificación de Riesgos'!I91</f>
        <v>0</v>
      </c>
      <c r="M83" s="176"/>
      <c r="N83" s="159"/>
      <c r="O83" s="159"/>
      <c r="P83" s="159"/>
      <c r="Q83" s="159"/>
      <c r="R83" s="161">
        <f t="shared" si="8"/>
        <v>0</v>
      </c>
      <c r="S83" s="456"/>
      <c r="T83" s="386"/>
      <c r="U83" s="390"/>
      <c r="V83" s="379"/>
    </row>
    <row r="84" spans="1:22" ht="15.75" customHeight="1" thickBot="1">
      <c r="A84" s="396"/>
      <c r="B84" s="390"/>
      <c r="C84" s="174" t="str">
        <f>'5- Identificación de Riesgos'!D92</f>
        <v>3. Debilidades en los controles del  procedimiento para vinculación, permanencia y retiro de servidores judiciales</v>
      </c>
      <c r="D84" s="166"/>
      <c r="E84" s="165"/>
      <c r="F84" s="159"/>
      <c r="G84" s="159"/>
      <c r="H84" s="159"/>
      <c r="I84" s="159"/>
      <c r="J84" s="161">
        <f t="shared" si="6"/>
        <v>0</v>
      </c>
      <c r="K84" s="456"/>
      <c r="L84" s="159">
        <f>'5- Identificación de Riesgos'!I92</f>
        <v>0</v>
      </c>
      <c r="M84" s="176"/>
      <c r="N84" s="159"/>
      <c r="O84" s="159"/>
      <c r="P84" s="159"/>
      <c r="Q84" s="159"/>
      <c r="R84" s="161">
        <f t="shared" si="8"/>
        <v>0</v>
      </c>
      <c r="S84" s="456"/>
      <c r="T84" s="386"/>
      <c r="U84" s="390"/>
      <c r="V84" s="379"/>
    </row>
    <row r="85" spans="1:22" ht="30" customHeight="1" thickBot="1">
      <c r="A85" s="396"/>
      <c r="B85" s="390"/>
      <c r="C85" s="174">
        <f>'5- Identificación de Riesgos'!D93</f>
        <v>0</v>
      </c>
      <c r="D85" s="166"/>
      <c r="E85" s="165"/>
      <c r="F85" s="159"/>
      <c r="G85" s="159"/>
      <c r="H85" s="159"/>
      <c r="I85" s="159"/>
      <c r="J85" s="161">
        <f t="shared" si="6"/>
        <v>0</v>
      </c>
      <c r="K85" s="456"/>
      <c r="L85" s="159">
        <f>'5- Identificación de Riesgos'!I93</f>
        <v>0</v>
      </c>
      <c r="M85" s="176"/>
      <c r="N85" s="159"/>
      <c r="O85" s="159"/>
      <c r="P85" s="159"/>
      <c r="Q85" s="159"/>
      <c r="R85" s="161">
        <f t="shared" si="8"/>
        <v>0</v>
      </c>
      <c r="S85" s="456"/>
      <c r="T85" s="386"/>
      <c r="U85" s="390"/>
      <c r="V85" s="379"/>
    </row>
    <row r="86" spans="1:22" ht="30" customHeight="1" thickBot="1">
      <c r="A86" s="396"/>
      <c r="B86" s="390"/>
      <c r="C86" s="174">
        <f>'5- Identificación de Riesgos'!D94</f>
        <v>0</v>
      </c>
      <c r="D86" s="166"/>
      <c r="E86" s="166"/>
      <c r="F86" s="159"/>
      <c r="G86" s="159"/>
      <c r="H86" s="159"/>
      <c r="I86" s="159"/>
      <c r="J86" s="161">
        <f t="shared" si="6"/>
        <v>0</v>
      </c>
      <c r="K86" s="456"/>
      <c r="L86" s="159">
        <f>'5- Identificación de Riesgos'!I94</f>
        <v>0</v>
      </c>
      <c r="M86" s="176"/>
      <c r="N86" s="159"/>
      <c r="O86" s="159"/>
      <c r="P86" s="159"/>
      <c r="Q86" s="159"/>
      <c r="R86" s="161">
        <f t="shared" si="8"/>
        <v>0</v>
      </c>
      <c r="S86" s="456"/>
      <c r="T86" s="386"/>
      <c r="U86" s="390"/>
      <c r="V86" s="379"/>
    </row>
    <row r="87" spans="1:22" ht="15.75" thickBot="1">
      <c r="A87" s="396"/>
      <c r="B87" s="390"/>
      <c r="C87" s="174">
        <f>'5- Identificación de Riesgos'!D95</f>
        <v>0</v>
      </c>
      <c r="D87" s="166"/>
      <c r="E87" s="165"/>
      <c r="F87" s="159"/>
      <c r="G87" s="159"/>
      <c r="H87" s="159"/>
      <c r="I87" s="159"/>
      <c r="J87" s="161">
        <f t="shared" si="6"/>
        <v>0</v>
      </c>
      <c r="K87" s="456"/>
      <c r="L87" s="159">
        <f>'5- Identificación de Riesgos'!I95</f>
        <v>0</v>
      </c>
      <c r="M87" s="176"/>
      <c r="N87" s="159"/>
      <c r="O87" s="159"/>
      <c r="P87" s="159"/>
      <c r="Q87" s="159"/>
      <c r="R87" s="161">
        <f t="shared" si="8"/>
        <v>0</v>
      </c>
      <c r="S87" s="456"/>
      <c r="T87" s="386"/>
      <c r="U87" s="390"/>
      <c r="V87" s="379"/>
    </row>
    <row r="88" spans="1:22" ht="15.75" thickBot="1">
      <c r="A88" s="396"/>
      <c r="B88" s="390"/>
      <c r="C88" s="174">
        <f>'5- Identificación de Riesgos'!D96</f>
        <v>0</v>
      </c>
      <c r="D88" s="166"/>
      <c r="E88" s="165"/>
      <c r="F88" s="159"/>
      <c r="G88" s="159"/>
      <c r="H88" s="159"/>
      <c r="I88" s="159"/>
      <c r="J88" s="161">
        <f t="shared" si="6"/>
        <v>0</v>
      </c>
      <c r="K88" s="456"/>
      <c r="L88" s="159">
        <f>'5- Identificación de Riesgos'!I96</f>
        <v>0</v>
      </c>
      <c r="M88" s="176"/>
      <c r="N88" s="159"/>
      <c r="O88" s="159"/>
      <c r="P88" s="159"/>
      <c r="Q88" s="159"/>
      <c r="R88" s="161">
        <f t="shared" si="8"/>
        <v>0</v>
      </c>
      <c r="S88" s="456"/>
      <c r="T88" s="386"/>
      <c r="U88" s="390"/>
      <c r="V88" s="379"/>
    </row>
    <row r="89" spans="1:22" ht="15.75" thickBot="1">
      <c r="A89" s="396"/>
      <c r="B89" s="390"/>
      <c r="C89" s="174">
        <f>'5- Identificación de Riesgos'!D97</f>
        <v>0</v>
      </c>
      <c r="D89" s="166"/>
      <c r="E89" s="165"/>
      <c r="F89" s="159"/>
      <c r="G89" s="159"/>
      <c r="H89" s="159"/>
      <c r="I89" s="159"/>
      <c r="J89" s="161">
        <f t="shared" si="6"/>
        <v>0</v>
      </c>
      <c r="K89" s="456"/>
      <c r="L89" s="159">
        <f>'5- Identificación de Riesgos'!I97</f>
        <v>0</v>
      </c>
      <c r="M89" s="176"/>
      <c r="N89" s="159"/>
      <c r="O89" s="159"/>
      <c r="P89" s="159"/>
      <c r="Q89" s="159"/>
      <c r="R89" s="161">
        <f t="shared" si="8"/>
        <v>0</v>
      </c>
      <c r="S89" s="456"/>
      <c r="T89" s="386"/>
      <c r="U89" s="390"/>
      <c r="V89" s="379"/>
    </row>
    <row r="90" spans="1:22" ht="15.75" thickBot="1">
      <c r="A90" s="396"/>
      <c r="B90" s="390"/>
      <c r="C90" s="174">
        <f>'5- Identificación de Riesgos'!D98</f>
        <v>0</v>
      </c>
      <c r="D90" s="166"/>
      <c r="E90" s="165"/>
      <c r="F90" s="159"/>
      <c r="G90" s="159"/>
      <c r="H90" s="159"/>
      <c r="I90" s="159"/>
      <c r="J90" s="161">
        <f t="shared" si="6"/>
        <v>0</v>
      </c>
      <c r="K90" s="456"/>
      <c r="L90" s="159">
        <f>'5- Identificación de Riesgos'!I98</f>
        <v>0</v>
      </c>
      <c r="M90" s="176"/>
      <c r="N90" s="159"/>
      <c r="O90" s="159"/>
      <c r="P90" s="159"/>
      <c r="Q90" s="159"/>
      <c r="R90" s="161">
        <f t="shared" si="8"/>
        <v>0</v>
      </c>
      <c r="S90" s="456"/>
      <c r="T90" s="386"/>
      <c r="U90" s="390"/>
      <c r="V90" s="379"/>
    </row>
    <row r="91" spans="1:22" ht="15.75" thickBot="1">
      <c r="A91" s="397"/>
      <c r="B91" s="392"/>
      <c r="C91" s="174">
        <f>'5- Identificación de Riesgos'!D99</f>
        <v>0</v>
      </c>
      <c r="D91" s="167"/>
      <c r="E91" s="175"/>
      <c r="F91" s="160"/>
      <c r="G91" s="160"/>
      <c r="H91" s="160"/>
      <c r="I91" s="160"/>
      <c r="J91" s="162">
        <f t="shared" si="6"/>
        <v>0</v>
      </c>
      <c r="K91" s="457"/>
      <c r="L91" s="160">
        <f>'5- Identificación de Riesgos'!I99</f>
        <v>0</v>
      </c>
      <c r="M91" s="177"/>
      <c r="N91" s="160"/>
      <c r="O91" s="160"/>
      <c r="P91" s="160"/>
      <c r="Q91" s="160"/>
      <c r="R91" s="162">
        <f t="shared" si="8"/>
        <v>0</v>
      </c>
      <c r="S91" s="457"/>
      <c r="T91" s="388"/>
      <c r="U91" s="392"/>
      <c r="V91" s="380"/>
    </row>
  </sheetData>
  <mergeCells count="91">
    <mergeCell ref="U72:U81"/>
    <mergeCell ref="V72:V81"/>
    <mergeCell ref="A82:A91"/>
    <mergeCell ref="B82:B91"/>
    <mergeCell ref="K82:K91"/>
    <mergeCell ref="S82:S91"/>
    <mergeCell ref="T82:T91"/>
    <mergeCell ref="U82:U91"/>
    <mergeCell ref="V82:V91"/>
    <mergeCell ref="A72:A81"/>
    <mergeCell ref="B72:B81"/>
    <mergeCell ref="K72:K81"/>
    <mergeCell ref="S72:S81"/>
    <mergeCell ref="T72:T81"/>
    <mergeCell ref="U52:U61"/>
    <mergeCell ref="V52:V61"/>
    <mergeCell ref="A62:A71"/>
    <mergeCell ref="B62:B71"/>
    <mergeCell ref="K62:K71"/>
    <mergeCell ref="S62:S71"/>
    <mergeCell ref="T62:T71"/>
    <mergeCell ref="U62:U71"/>
    <mergeCell ref="V62:V71"/>
    <mergeCell ref="A52:A61"/>
    <mergeCell ref="B52:B61"/>
    <mergeCell ref="K52:K61"/>
    <mergeCell ref="S52:S61"/>
    <mergeCell ref="T52:T61"/>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4"/>
    <mergeCell ref="T25:T26"/>
    <mergeCell ref="U25:U26"/>
    <mergeCell ref="V25:V26"/>
    <mergeCell ref="A25:A26"/>
    <mergeCell ref="B25:B26"/>
    <mergeCell ref="K25:K26"/>
    <mergeCell ref="S25:S26"/>
    <mergeCell ref="B20:B24"/>
    <mergeCell ref="K20:K24"/>
    <mergeCell ref="V20:V24"/>
    <mergeCell ref="T20:T24"/>
    <mergeCell ref="U20:U24"/>
    <mergeCell ref="S20:S24"/>
    <mergeCell ref="E20:E24"/>
    <mergeCell ref="T27:T31"/>
    <mergeCell ref="U27:U31"/>
    <mergeCell ref="V27:V31"/>
    <mergeCell ref="A27:A31"/>
    <mergeCell ref="B27:B31"/>
    <mergeCell ref="K27:K31"/>
    <mergeCell ref="S27:S31"/>
    <mergeCell ref="E27:E31"/>
    <mergeCell ref="T32:T41"/>
    <mergeCell ref="U32:U41"/>
    <mergeCell ref="V32:V41"/>
    <mergeCell ref="A32:A41"/>
    <mergeCell ref="B32:B41"/>
    <mergeCell ref="K32:K41"/>
    <mergeCell ref="S32:S41"/>
    <mergeCell ref="E32:E41"/>
    <mergeCell ref="T42:T51"/>
    <mergeCell ref="U42:U51"/>
    <mergeCell ref="V42:V51"/>
    <mergeCell ref="A42:A51"/>
    <mergeCell ref="B42:B51"/>
    <mergeCell ref="K42:K51"/>
    <mergeCell ref="S42:S51"/>
  </mergeCells>
  <conditionalFormatting sqref="T10 T20 T27 T32 T42 T52 T62 T72 T82">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27 U32 U42 U52 U62 U72 U82">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27 V32 V42 V52 V62 V72 V82">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77:E80 E85 E42:E43 E25 E75 E27 E10:E20 E57:E60 E32 E67:E70 E45 E47:E50 E87:E90 E52:E53 E62:E63 E72:E73 E82:E83 E55 E65 M10" xr:uid="{00000000-0002-0000-0500-000000000000}"/>
    <dataValidation type="list" allowBlank="1" showInputMessage="1" showErrorMessage="1" sqref="F10:I91 N10:Q9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T27 T32 T42 T52 T62 T72 T82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2"/>
  <sheetViews>
    <sheetView showGridLines="0" topLeftCell="F17" zoomScaleNormal="100" zoomScalePageLayoutView="70" workbookViewId="0">
      <selection activeCell="O21" sqref="O21"/>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2.710937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504"/>
      <c r="B1" s="504"/>
      <c r="C1" s="504"/>
      <c r="D1" s="504"/>
      <c r="E1" s="504"/>
      <c r="F1" s="503"/>
      <c r="G1" s="503"/>
      <c r="H1" s="503"/>
      <c r="I1" s="503"/>
      <c r="J1" s="503"/>
      <c r="K1" s="503"/>
      <c r="L1" s="503"/>
      <c r="M1" s="503"/>
      <c r="N1" s="503"/>
      <c r="O1" s="503"/>
      <c r="P1" s="503"/>
      <c r="Q1" s="50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4"/>
      <c r="B2" s="504"/>
      <c r="C2" s="504"/>
      <c r="D2" s="504"/>
      <c r="E2" s="504"/>
      <c r="F2" s="503"/>
      <c r="G2" s="503"/>
      <c r="H2" s="503"/>
      <c r="I2" s="503"/>
      <c r="J2" s="503"/>
      <c r="K2" s="503"/>
      <c r="L2" s="503"/>
      <c r="M2" s="503"/>
      <c r="N2" s="503"/>
      <c r="O2" s="503"/>
      <c r="P2" s="503"/>
      <c r="Q2" s="50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4"/>
      <c r="B3" s="504"/>
      <c r="C3" s="504"/>
      <c r="D3" s="504"/>
      <c r="E3" s="504"/>
      <c r="F3" s="503"/>
      <c r="G3" s="503"/>
      <c r="H3" s="503"/>
      <c r="I3" s="503"/>
      <c r="J3" s="503"/>
      <c r="K3" s="503"/>
      <c r="L3" s="503"/>
      <c r="M3" s="503"/>
      <c r="N3" s="503"/>
      <c r="O3" s="503"/>
      <c r="P3" s="503"/>
      <c r="Q3" s="50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1" t="s">
        <v>270</v>
      </c>
      <c r="B4" s="411"/>
      <c r="C4" s="485" t="s">
        <v>5</v>
      </c>
      <c r="D4" s="485"/>
      <c r="E4" s="485"/>
      <c r="F4" s="485"/>
      <c r="G4" s="485"/>
      <c r="H4" s="485"/>
      <c r="I4" s="485"/>
      <c r="J4" s="485"/>
      <c r="K4" s="485"/>
      <c r="L4" s="485"/>
      <c r="M4" s="485"/>
      <c r="N4" s="485"/>
      <c r="O4" s="485"/>
      <c r="P4" s="485"/>
      <c r="Q4" s="48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1" t="s">
        <v>271</v>
      </c>
      <c r="B5" s="411"/>
      <c r="C5" s="485" t="s">
        <v>272</v>
      </c>
      <c r="D5" s="485"/>
      <c r="E5" s="485"/>
      <c r="F5" s="485"/>
      <c r="G5" s="485"/>
      <c r="H5" s="485"/>
      <c r="I5" s="485"/>
      <c r="J5" s="485"/>
      <c r="K5" s="485"/>
      <c r="L5" s="485"/>
      <c r="M5" s="485"/>
      <c r="N5" s="485"/>
      <c r="O5" s="485"/>
      <c r="P5" s="485"/>
      <c r="Q5" s="48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1" t="s">
        <v>273</v>
      </c>
      <c r="B6" s="411"/>
      <c r="C6" s="484" t="s">
        <v>274</v>
      </c>
      <c r="D6" s="484"/>
      <c r="E6" s="484"/>
      <c r="F6" s="484"/>
      <c r="G6" s="484"/>
      <c r="H6" s="484"/>
      <c r="I6" s="484"/>
      <c r="J6" s="484"/>
      <c r="K6" s="484"/>
      <c r="L6" s="484"/>
      <c r="M6" s="484"/>
      <c r="N6" s="484"/>
      <c r="O6" s="484"/>
      <c r="P6" s="484"/>
      <c r="Q6" s="48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1" t="s">
        <v>420</v>
      </c>
      <c r="B7" s="471"/>
      <c r="C7" s="471"/>
      <c r="D7" s="471"/>
      <c r="E7" s="471"/>
      <c r="F7" s="471" t="s">
        <v>290</v>
      </c>
      <c r="G7" s="471"/>
      <c r="H7" s="471"/>
      <c r="I7" s="91"/>
      <c r="J7" s="433" t="s">
        <v>421</v>
      </c>
      <c r="K7" s="433"/>
      <c r="L7" s="433"/>
      <c r="M7" s="433"/>
      <c r="N7" s="43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3" t="s">
        <v>280</v>
      </c>
      <c r="B8" s="474" t="s">
        <v>381</v>
      </c>
      <c r="C8" s="505" t="s">
        <v>282</v>
      </c>
      <c r="D8" s="507" t="s">
        <v>292</v>
      </c>
      <c r="E8" s="474" t="s">
        <v>276</v>
      </c>
      <c r="F8" s="500" t="s">
        <v>422</v>
      </c>
      <c r="G8" s="500" t="s">
        <v>423</v>
      </c>
      <c r="H8" s="500" t="s">
        <v>424</v>
      </c>
      <c r="I8" s="498"/>
      <c r="J8" s="500" t="s">
        <v>425</v>
      </c>
      <c r="K8" s="500" t="s">
        <v>426</v>
      </c>
      <c r="L8" s="500" t="s">
        <v>427</v>
      </c>
      <c r="M8" s="500" t="s">
        <v>428</v>
      </c>
      <c r="N8" s="500" t="s">
        <v>429</v>
      </c>
      <c r="O8" s="500" t="s">
        <v>430</v>
      </c>
      <c r="P8" s="500" t="s">
        <v>431</v>
      </c>
      <c r="Q8" s="500" t="s">
        <v>432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2"/>
      <c r="B9" s="475"/>
      <c r="C9" s="506"/>
      <c r="D9" s="508"/>
      <c r="E9" s="475"/>
      <c r="F9" s="501"/>
      <c r="G9" s="501"/>
      <c r="H9" s="501"/>
      <c r="I9" s="499"/>
      <c r="J9" s="501"/>
      <c r="K9" s="501"/>
      <c r="L9" s="501"/>
      <c r="M9" s="501"/>
      <c r="N9" s="501"/>
      <c r="O9" s="501"/>
      <c r="P9" s="501"/>
      <c r="Q9" s="50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2.25" customHeight="1">
      <c r="A10" s="401">
        <f>'5- Identificación de Riesgos'!A10</f>
        <v>1</v>
      </c>
      <c r="B10" s="448" t="str">
        <f>'5- Identificación de Riesgos'!B10</f>
        <v xml:space="preserve">Pérdida de recursos por inadecuada gestión y control en los recobros de las incapacidades y licencias </v>
      </c>
      <c r="C10" s="389" t="str">
        <f>'5- Identificación de Riesgos'!C10</f>
        <v xml:space="preserve">Posibilidad de afectación económica a la entidad debido a las debilidades de tipo administrativo que afectan el trámite del recobro de las incapacidades y licencias </v>
      </c>
      <c r="D10" s="389" t="s">
        <v>300</v>
      </c>
      <c r="E10" s="179" t="str">
        <f>'5- Identificación de Riesgos'!D10</f>
        <v>Recepción de incapacidades, licencias de maternidad y paternidad extemporáneas</v>
      </c>
      <c r="F10" s="385" t="str">
        <f>'5- Identificación de Riesgos'!H10</f>
        <v>Muy Baja - 1</v>
      </c>
      <c r="G10" s="389" t="str">
        <f>'5- Identificación de Riesgos'!M10</f>
        <v>Menor - 2</v>
      </c>
      <c r="H10" s="389" t="str">
        <f>'5- Identificación de Riesgos'!N10</f>
        <v>Bajo - 2</v>
      </c>
      <c r="I10" s="156"/>
      <c r="J10" s="488" t="str">
        <f>'6- Valoración Controles'!T10</f>
        <v>Muy Baja - 1</v>
      </c>
      <c r="K10" s="488" t="str">
        <f>'6- Valoración Controles'!U10</f>
        <v>Leve - 1</v>
      </c>
      <c r="L10" s="491" t="e">
        <f>AVERAGE(#REF!)</f>
        <v>#REF!</v>
      </c>
      <c r="M10" s="448" t="str">
        <f>'6- Valoración Controles'!V10</f>
        <v>Bajo - 1</v>
      </c>
      <c r="N10" s="448" t="s">
        <v>433</v>
      </c>
      <c r="O10" s="173" t="s">
        <v>434</v>
      </c>
      <c r="P10" s="180"/>
      <c r="Q10" s="181"/>
    </row>
    <row r="11" spans="1:269" ht="47.25" customHeight="1">
      <c r="A11" s="402"/>
      <c r="B11" s="449"/>
      <c r="C11" s="390"/>
      <c r="D11" s="390"/>
      <c r="E11" s="182" t="str">
        <f>'5- Identificación de Riesgos'!D11</f>
        <v>Falta de control por parte de los nominadores en el envio de las incapacidades, licencias de maternidad y paternidad,  extemporáneas o no radicadas</v>
      </c>
      <c r="F11" s="386"/>
      <c r="G11" s="487"/>
      <c r="H11" s="390"/>
      <c r="I11" s="92"/>
      <c r="J11" s="489"/>
      <c r="K11" s="489"/>
      <c r="L11" s="492"/>
      <c r="M11" s="449"/>
      <c r="N11" s="449"/>
      <c r="O11" s="192" t="s">
        <v>435</v>
      </c>
      <c r="P11" s="183">
        <v>5</v>
      </c>
      <c r="Q11" s="184"/>
    </row>
    <row r="12" spans="1:269" ht="45">
      <c r="A12" s="402"/>
      <c r="B12" s="449"/>
      <c r="C12" s="390"/>
      <c r="D12" s="390"/>
      <c r="E12" s="182" t="str">
        <f>'5- Identificación de Riesgos'!D12</f>
        <v>Información inconsistente  en las bases de datos</v>
      </c>
      <c r="F12" s="386"/>
      <c r="G12" s="487"/>
      <c r="H12" s="390"/>
      <c r="I12" s="92"/>
      <c r="J12" s="489"/>
      <c r="K12" s="489"/>
      <c r="L12" s="492"/>
      <c r="M12" s="449"/>
      <c r="N12" s="449"/>
      <c r="O12" s="192" t="s">
        <v>436</v>
      </c>
      <c r="P12" s="183"/>
      <c r="Q12" s="184"/>
    </row>
    <row r="13" spans="1:269" ht="60">
      <c r="A13" s="402"/>
      <c r="B13" s="449"/>
      <c r="C13" s="390"/>
      <c r="D13" s="390"/>
      <c r="E13" s="182" t="str">
        <f>'5- Identificación de Riesgos'!D13</f>
        <v>Incapacidades traslapadas</v>
      </c>
      <c r="F13" s="386"/>
      <c r="G13" s="487"/>
      <c r="H13" s="390"/>
      <c r="I13" s="92"/>
      <c r="J13" s="489"/>
      <c r="K13" s="489"/>
      <c r="L13" s="492"/>
      <c r="M13" s="449"/>
      <c r="N13" s="449"/>
      <c r="O13" s="192" t="s">
        <v>437</v>
      </c>
      <c r="P13" s="183"/>
      <c r="Q13" s="184"/>
    </row>
    <row r="14" spans="1:269" ht="45">
      <c r="A14" s="402"/>
      <c r="B14" s="449"/>
      <c r="C14" s="390"/>
      <c r="D14" s="390"/>
      <c r="E14" s="182" t="str">
        <f>'5- Identificación de Riesgos'!D14</f>
        <v>Recibir tardíamente o no recibir las incapacidades o licencias por parte del servidor o su superior.</v>
      </c>
      <c r="F14" s="386"/>
      <c r="G14" s="487"/>
      <c r="H14" s="390"/>
      <c r="I14" s="92"/>
      <c r="J14" s="489"/>
      <c r="K14" s="489"/>
      <c r="L14" s="492"/>
      <c r="M14" s="449"/>
      <c r="N14" s="449"/>
      <c r="O14" s="192" t="s">
        <v>438</v>
      </c>
      <c r="P14" s="183"/>
      <c r="Q14" s="184"/>
    </row>
    <row r="15" spans="1:269" ht="45">
      <c r="A15" s="402"/>
      <c r="B15" s="449"/>
      <c r="C15" s="390"/>
      <c r="D15" s="390"/>
      <c r="E15" s="182" t="str">
        <f>'5- Identificación de Riesgos'!D15</f>
        <v>Falta de gestión en el trámite de recobro ante las EPS, ARL o AFP.</v>
      </c>
      <c r="F15" s="386"/>
      <c r="G15" s="487"/>
      <c r="H15" s="390"/>
      <c r="I15" s="92"/>
      <c r="J15" s="489"/>
      <c r="K15" s="489"/>
      <c r="L15" s="492"/>
      <c r="M15" s="449"/>
      <c r="N15" s="449"/>
      <c r="O15" s="192" t="s">
        <v>439</v>
      </c>
      <c r="P15" s="183"/>
      <c r="Q15" s="184"/>
    </row>
    <row r="16" spans="1:269" ht="45">
      <c r="A16" s="402"/>
      <c r="B16" s="449"/>
      <c r="C16" s="390"/>
      <c r="D16" s="390"/>
      <c r="E16" s="182" t="str">
        <f>'5- Identificación de Riesgos'!D16</f>
        <v>Alto volumen de trabajo</v>
      </c>
      <c r="F16" s="386"/>
      <c r="G16" s="487"/>
      <c r="H16" s="390"/>
      <c r="I16" s="92"/>
      <c r="J16" s="489"/>
      <c r="K16" s="489"/>
      <c r="L16" s="492"/>
      <c r="M16" s="449"/>
      <c r="N16" s="449"/>
      <c r="O16" s="192" t="s">
        <v>440</v>
      </c>
      <c r="P16" s="183"/>
      <c r="Q16" s="184"/>
    </row>
    <row r="17" spans="1:17" ht="90">
      <c r="A17" s="402"/>
      <c r="B17" s="449"/>
      <c r="C17" s="390"/>
      <c r="D17" s="390"/>
      <c r="E17" s="182" t="str">
        <f>'5- Identificación de Riesgos'!D17</f>
        <v>Incapacidades rechazadas por la EPS o ARL por calificacion de origen</v>
      </c>
      <c r="F17" s="386"/>
      <c r="G17" s="487"/>
      <c r="H17" s="390"/>
      <c r="I17" s="92"/>
      <c r="J17" s="489"/>
      <c r="K17" s="489"/>
      <c r="L17" s="492"/>
      <c r="M17" s="449"/>
      <c r="N17" s="449"/>
      <c r="O17" s="192" t="s">
        <v>441</v>
      </c>
      <c r="P17" s="183"/>
      <c r="Q17" s="184"/>
    </row>
    <row r="18" spans="1:17" ht="165">
      <c r="A18" s="402"/>
      <c r="B18" s="449"/>
      <c r="C18" s="390"/>
      <c r="D18" s="390"/>
      <c r="E18" s="182" t="str">
        <f>'5- Identificación de Riesgos'!D18</f>
        <v>Rechazo por mora en los aportes por novedades extemporaneas</v>
      </c>
      <c r="F18" s="386"/>
      <c r="G18" s="487"/>
      <c r="H18" s="390"/>
      <c r="I18" s="92"/>
      <c r="J18" s="489"/>
      <c r="K18" s="489"/>
      <c r="L18" s="492"/>
      <c r="M18" s="449"/>
      <c r="N18" s="449"/>
      <c r="O18" s="192" t="s">
        <v>442</v>
      </c>
      <c r="P18" s="183"/>
      <c r="Q18" s="184"/>
    </row>
    <row r="19" spans="1:17" ht="60">
      <c r="A19" s="402"/>
      <c r="B19" s="449"/>
      <c r="C19" s="390"/>
      <c r="D19" s="390"/>
      <c r="E19" s="182"/>
      <c r="F19" s="386"/>
      <c r="G19" s="487"/>
      <c r="H19" s="390"/>
      <c r="I19" s="92"/>
      <c r="J19" s="489"/>
      <c r="K19" s="489"/>
      <c r="L19" s="492"/>
      <c r="M19" s="449"/>
      <c r="N19" s="449"/>
      <c r="O19" s="192" t="s">
        <v>443</v>
      </c>
      <c r="P19" s="183"/>
      <c r="Q19" s="184"/>
    </row>
    <row r="20" spans="1:17" ht="60">
      <c r="A20" s="402"/>
      <c r="B20" s="449"/>
      <c r="C20" s="390"/>
      <c r="D20" s="390"/>
      <c r="E20" s="182"/>
      <c r="F20" s="386"/>
      <c r="G20" s="487"/>
      <c r="H20" s="390"/>
      <c r="I20" s="92"/>
      <c r="J20" s="489"/>
      <c r="K20" s="489"/>
      <c r="L20" s="492"/>
      <c r="M20" s="449"/>
      <c r="N20" s="449"/>
      <c r="O20" s="192" t="s">
        <v>444</v>
      </c>
      <c r="P20" s="183"/>
      <c r="Q20" s="184"/>
    </row>
    <row r="21" spans="1:17" ht="150.75" thickBot="1">
      <c r="A21" s="415"/>
      <c r="B21" s="449"/>
      <c r="C21" s="391"/>
      <c r="D21" s="391"/>
      <c r="E21" s="272" t="str">
        <f>'5- Identificación de Riesgos'!D26</f>
        <v>Planta de personal insuficiente para adelantar el proceso</v>
      </c>
      <c r="F21" s="387"/>
      <c r="G21" s="497"/>
      <c r="H21" s="391"/>
      <c r="I21" s="92"/>
      <c r="J21" s="489"/>
      <c r="K21" s="489"/>
      <c r="L21" s="492"/>
      <c r="M21" s="449"/>
      <c r="N21" s="449"/>
      <c r="O21" s="270" t="s">
        <v>445</v>
      </c>
      <c r="P21" s="273"/>
      <c r="Q21" s="274"/>
    </row>
    <row r="22" spans="1:17" ht="60">
      <c r="A22" s="401">
        <f>'5- Identificación de Riesgos'!A27</f>
        <v>2</v>
      </c>
      <c r="B22" s="448" t="str">
        <f>'5- Identificación de Riesgos'!B27</f>
        <v xml:space="preserve"> Incumplimiento de los términos legales para resolver requerimientos </v>
      </c>
      <c r="C22" s="389" t="str">
        <f>'5- Identificación de Riesgos'!C27</f>
        <v xml:space="preserve">Respuesta extemporanea de peticiones </v>
      </c>
      <c r="D22" s="389" t="s">
        <v>300</v>
      </c>
      <c r="E22" s="179" t="str">
        <f>'5- Identificación de Riesgos'!D27</f>
        <v>Insuficiente planta de personal para adelantar los procesos y actividades del area de Talento Humano</v>
      </c>
      <c r="F22" s="385" t="str">
        <f>'5- Identificación de Riesgos'!H27</f>
        <v>Media - 3</v>
      </c>
      <c r="G22" s="389" t="str">
        <f>'5- Identificación de Riesgos'!M27</f>
        <v>Leve - 1</v>
      </c>
      <c r="H22" s="389" t="str">
        <f>'5- Identificación de Riesgos'!N27</f>
        <v>Moderado - 3</v>
      </c>
      <c r="I22" s="156"/>
      <c r="J22" s="488" t="str">
        <f>'6- Valoración Controles'!T20</f>
        <v>Baja - 2</v>
      </c>
      <c r="K22" s="488" t="str">
        <f>'6- Valoración Controles'!U20</f>
        <v>Leve - 1</v>
      </c>
      <c r="L22" s="491" t="e">
        <f>AVERAGE(#REF!)</f>
        <v>#REF!</v>
      </c>
      <c r="M22" s="448" t="str">
        <f>'6- Valoración Controles'!V20</f>
        <v>Bajo - 2</v>
      </c>
      <c r="N22" s="448" t="s">
        <v>433</v>
      </c>
      <c r="O22" s="173" t="s">
        <v>446</v>
      </c>
      <c r="P22" s="180"/>
      <c r="Q22" s="181"/>
    </row>
    <row r="23" spans="1:17" ht="28.5" customHeight="1">
      <c r="A23" s="402"/>
      <c r="B23" s="449"/>
      <c r="C23" s="390"/>
      <c r="D23" s="390"/>
      <c r="E23" s="182" t="str">
        <f>'5- Identificación de Riesgos'!D28</f>
        <v>Falta de modulo que genere reportes.</v>
      </c>
      <c r="F23" s="386"/>
      <c r="G23" s="487"/>
      <c r="H23" s="390"/>
      <c r="I23" s="92"/>
      <c r="J23" s="489"/>
      <c r="K23" s="489"/>
      <c r="L23" s="492"/>
      <c r="M23" s="449"/>
      <c r="N23" s="449"/>
      <c r="O23" s="192" t="s">
        <v>447</v>
      </c>
      <c r="P23" s="183"/>
      <c r="Q23" s="184"/>
    </row>
    <row r="24" spans="1:17">
      <c r="A24" s="402"/>
      <c r="B24" s="449"/>
      <c r="C24" s="390"/>
      <c r="D24" s="390"/>
      <c r="E24" s="182" t="str">
        <f>'5- Identificación de Riesgos'!D29</f>
        <v>Fallas permanente del software</v>
      </c>
      <c r="F24" s="386"/>
      <c r="G24" s="487"/>
      <c r="H24" s="390"/>
      <c r="I24" s="92"/>
      <c r="J24" s="489"/>
      <c r="K24" s="489"/>
      <c r="L24" s="492"/>
      <c r="M24" s="449"/>
      <c r="N24" s="449"/>
      <c r="O24" s="192"/>
      <c r="P24" s="183"/>
      <c r="Q24" s="184"/>
    </row>
    <row r="25" spans="1:17">
      <c r="A25" s="402"/>
      <c r="B25" s="449"/>
      <c r="C25" s="390"/>
      <c r="D25" s="390"/>
      <c r="E25" s="182" t="str">
        <f>'5- Identificación de Riesgos'!D30</f>
        <v>Alto volumen de trabajo</v>
      </c>
      <c r="F25" s="386"/>
      <c r="G25" s="487"/>
      <c r="H25" s="390"/>
      <c r="I25" s="92"/>
      <c r="J25" s="489"/>
      <c r="K25" s="489"/>
      <c r="L25" s="492"/>
      <c r="M25" s="449"/>
      <c r="N25" s="449"/>
      <c r="O25" s="192"/>
      <c r="P25" s="183"/>
      <c r="Q25" s="184"/>
    </row>
    <row r="26" spans="1:17" ht="13.5" customHeight="1" thickBot="1">
      <c r="A26" s="416"/>
      <c r="B26" s="450"/>
      <c r="C26" s="392"/>
      <c r="D26" s="392"/>
      <c r="E26" s="196" t="str">
        <f>'5- Identificación de Riesgos'!D31</f>
        <v>Requerimientos de informacion antigua que no reposa en los archivos de la Desaj y/o documentos deteriorados</v>
      </c>
      <c r="F26" s="388"/>
      <c r="G26" s="502"/>
      <c r="H26" s="392"/>
      <c r="I26" s="157"/>
      <c r="J26" s="495"/>
      <c r="K26" s="495"/>
      <c r="L26" s="496"/>
      <c r="M26" s="450"/>
      <c r="N26" s="450"/>
      <c r="O26" s="193"/>
      <c r="P26" s="185"/>
      <c r="Q26" s="186"/>
    </row>
    <row r="27" spans="1:17" ht="105">
      <c r="A27" s="454">
        <f>'5- Identificación de Riesgos'!A32</f>
        <v>3</v>
      </c>
      <c r="B27" s="449" t="str">
        <f>'5- Identificación de Riesgos'!B32</f>
        <v>Desactualización ,pérdida o acceso no autorizado a la información de las Historias Laborales</v>
      </c>
      <c r="C27" s="486" t="str">
        <f>'5- Identificación de Riesgos'!C32</f>
        <v xml:space="preserve">Se modifican, desaparecen, alteraran  o divulgan documentos o información de las historias laborales </v>
      </c>
      <c r="D27" s="486" t="s">
        <v>300</v>
      </c>
      <c r="E27" s="182" t="str">
        <f>'5- Identificación de Riesgos'!D32</f>
        <v xml:space="preserve">Atentado terrorista </v>
      </c>
      <c r="F27" s="494" t="str">
        <f>'5- Identificación de Riesgos'!H32</f>
        <v>Media - 3</v>
      </c>
      <c r="G27" s="486" t="str">
        <f>'5- Identificación de Riesgos'!M32</f>
        <v>Menor - 2</v>
      </c>
      <c r="H27" s="486" t="str">
        <f>'5- Identificación de Riesgos'!N32</f>
        <v>Moderado - 6</v>
      </c>
      <c r="I27" s="92"/>
      <c r="J27" s="489" t="str">
        <f>'6- Valoración Controles'!T27</f>
        <v>Baja - 2</v>
      </c>
      <c r="K27" s="489" t="str">
        <f>'6- Valoración Controles'!U27</f>
        <v>Menor - 2</v>
      </c>
      <c r="L27" s="492" t="e">
        <f>AVERAGE(#REF!)</f>
        <v>#REF!</v>
      </c>
      <c r="M27" s="449" t="str">
        <f>'6- Valoración Controles'!V27</f>
        <v>Moderado - 4</v>
      </c>
      <c r="N27" s="449" t="s">
        <v>433</v>
      </c>
      <c r="O27" s="203" t="s">
        <v>448</v>
      </c>
      <c r="P27" s="275"/>
      <c r="Q27" s="276"/>
    </row>
    <row r="28" spans="1:17" ht="60">
      <c r="A28" s="402"/>
      <c r="B28" s="449"/>
      <c r="C28" s="390"/>
      <c r="D28" s="390"/>
      <c r="E28" s="182" t="str">
        <f>'5- Identificación de Riesgos'!D33</f>
        <v>Información antigua que no reposa en el archivo</v>
      </c>
      <c r="F28" s="386"/>
      <c r="G28" s="487"/>
      <c r="H28" s="390"/>
      <c r="I28" s="92"/>
      <c r="J28" s="489"/>
      <c r="K28" s="489"/>
      <c r="L28" s="492"/>
      <c r="M28" s="449"/>
      <c r="N28" s="449"/>
      <c r="O28" s="192" t="s">
        <v>449</v>
      </c>
      <c r="P28" s="183"/>
      <c r="Q28" s="184"/>
    </row>
    <row r="29" spans="1:17" ht="90">
      <c r="A29" s="402"/>
      <c r="B29" s="449"/>
      <c r="C29" s="390"/>
      <c r="D29" s="390"/>
      <c r="E29" s="182" t="str">
        <f>'5- Identificación de Riesgos'!D34</f>
        <v>Documentos mal archivados o mal renombrados</v>
      </c>
      <c r="F29" s="386"/>
      <c r="G29" s="487"/>
      <c r="H29" s="390"/>
      <c r="I29" s="92"/>
      <c r="J29" s="489"/>
      <c r="K29" s="489"/>
      <c r="L29" s="492"/>
      <c r="M29" s="449"/>
      <c r="N29" s="449"/>
      <c r="O29" s="192" t="s">
        <v>450</v>
      </c>
      <c r="P29" s="183"/>
      <c r="Q29" s="184"/>
    </row>
    <row r="30" spans="1:17" ht="45">
      <c r="A30" s="402"/>
      <c r="B30" s="449"/>
      <c r="C30" s="390"/>
      <c r="D30" s="390"/>
      <c r="E30" s="182" t="str">
        <f>'5- Identificación de Riesgos'!D35</f>
        <v xml:space="preserve">Documentos en mal estado o en deterioro </v>
      </c>
      <c r="F30" s="386"/>
      <c r="G30" s="487"/>
      <c r="H30" s="390"/>
      <c r="I30" s="92"/>
      <c r="J30" s="489"/>
      <c r="K30" s="489"/>
      <c r="L30" s="492"/>
      <c r="M30" s="449"/>
      <c r="N30" s="449"/>
      <c r="O30" s="192" t="s">
        <v>451</v>
      </c>
      <c r="P30" s="183"/>
      <c r="Q30" s="184"/>
    </row>
    <row r="31" spans="1:17" ht="60.75" thickBot="1">
      <c r="A31" s="402"/>
      <c r="B31" s="449"/>
      <c r="C31" s="390"/>
      <c r="D31" s="390"/>
      <c r="E31" s="182" t="str">
        <f>'5- Identificación de Riesgos'!D36</f>
        <v>Condiciones climaticas y roedores que dañan los documentos</v>
      </c>
      <c r="F31" s="386"/>
      <c r="G31" s="487"/>
      <c r="H31" s="390"/>
      <c r="I31" s="92"/>
      <c r="J31" s="489"/>
      <c r="K31" s="489"/>
      <c r="L31" s="492"/>
      <c r="M31" s="449"/>
      <c r="N31" s="449"/>
      <c r="O31" s="192" t="s">
        <v>452</v>
      </c>
      <c r="P31" s="183"/>
      <c r="Q31" s="184"/>
    </row>
    <row r="32" spans="1:17" ht="105">
      <c r="A32" s="401">
        <f>'5- Identificación de Riesgos'!A38</f>
        <v>4</v>
      </c>
      <c r="B32" s="448" t="str">
        <f>'5- Identificación de Riesgos'!B38</f>
        <v>Inexactitud en el pago de sueldos y demás conceptos laborales</v>
      </c>
      <c r="C32" s="389" t="str">
        <f>'5- Identificación de Riesgos'!C38</f>
        <v xml:space="preserve">Radicacion extemporanea de las novedades </v>
      </c>
      <c r="D32" s="486" t="s">
        <v>300</v>
      </c>
      <c r="E32" s="182" t="e">
        <f>'5- Identificación de Riesgos'!#REF!</f>
        <v>#REF!</v>
      </c>
      <c r="F32" s="385" t="str">
        <f>'5- Identificación de Riesgos'!H38</f>
        <v>Media - 3</v>
      </c>
      <c r="G32" s="389" t="str">
        <f>'5- Identificación de Riesgos'!M38</f>
        <v>Leve - 1</v>
      </c>
      <c r="H32" s="389" t="str">
        <f>'5- Identificación de Riesgos'!N38</f>
        <v>Moderado - 3</v>
      </c>
      <c r="I32" s="92"/>
      <c r="J32" s="488" t="str">
        <f>'6- Valoración Controles'!T32</f>
        <v>Baja - 2</v>
      </c>
      <c r="K32" s="488" t="str">
        <f>'6- Valoración Controles'!U32</f>
        <v>Leve - 1</v>
      </c>
      <c r="L32" s="491" t="e">
        <f>AVERAGE(#REF!)</f>
        <v>#REF!</v>
      </c>
      <c r="M32" s="448" t="str">
        <f>'6- Valoración Controles'!V32</f>
        <v>Bajo - 2</v>
      </c>
      <c r="N32" s="449" t="s">
        <v>433</v>
      </c>
      <c r="O32" s="192" t="s">
        <v>453</v>
      </c>
      <c r="P32" s="183"/>
      <c r="Q32" s="184"/>
    </row>
    <row r="33" spans="1:17" ht="60">
      <c r="A33" s="402"/>
      <c r="B33" s="449"/>
      <c r="C33" s="390"/>
      <c r="D33" s="390"/>
      <c r="E33" s="182" t="e">
        <f>'5- Identificación de Riesgos'!#REF!</f>
        <v>#REF!</v>
      </c>
      <c r="F33" s="386"/>
      <c r="G33" s="487"/>
      <c r="H33" s="390"/>
      <c r="I33" s="92"/>
      <c r="J33" s="489"/>
      <c r="K33" s="489"/>
      <c r="L33" s="492"/>
      <c r="M33" s="449"/>
      <c r="N33" s="449"/>
      <c r="O33" s="192" t="s">
        <v>454</v>
      </c>
      <c r="P33" s="183"/>
      <c r="Q33" s="277"/>
    </row>
    <row r="34" spans="1:17" ht="60" customHeight="1">
      <c r="A34" s="402"/>
      <c r="B34" s="449"/>
      <c r="C34" s="390"/>
      <c r="D34" s="390"/>
      <c r="E34" s="182" t="e">
        <f>'5- Identificación de Riesgos'!#REF!</f>
        <v>#REF!</v>
      </c>
      <c r="F34" s="386"/>
      <c r="G34" s="487"/>
      <c r="H34" s="390"/>
      <c r="I34" s="92"/>
      <c r="J34" s="489"/>
      <c r="K34" s="489"/>
      <c r="L34" s="492"/>
      <c r="M34" s="449"/>
      <c r="N34" s="449"/>
      <c r="O34" s="192" t="s">
        <v>455</v>
      </c>
      <c r="P34" s="183"/>
      <c r="Q34" s="184"/>
    </row>
    <row r="35" spans="1:17" ht="60">
      <c r="A35" s="402"/>
      <c r="B35" s="449"/>
      <c r="C35" s="390"/>
      <c r="D35" s="390"/>
      <c r="E35" s="182" t="e">
        <f>'5- Identificación de Riesgos'!#REF!</f>
        <v>#REF!</v>
      </c>
      <c r="F35" s="386"/>
      <c r="G35" s="487"/>
      <c r="H35" s="390"/>
      <c r="I35" s="92"/>
      <c r="J35" s="489"/>
      <c r="K35" s="489"/>
      <c r="L35" s="492"/>
      <c r="M35" s="449"/>
      <c r="N35" s="449"/>
      <c r="O35" s="192" t="s">
        <v>456</v>
      </c>
      <c r="P35" s="183"/>
      <c r="Q35" s="184"/>
    </row>
    <row r="36" spans="1:17" ht="75">
      <c r="A36" s="402"/>
      <c r="B36" s="449"/>
      <c r="C36" s="390"/>
      <c r="D36" s="390"/>
      <c r="E36" s="182" t="e">
        <f>'5- Identificación de Riesgos'!#REF!</f>
        <v>#REF!</v>
      </c>
      <c r="F36" s="386"/>
      <c r="G36" s="487"/>
      <c r="H36" s="390"/>
      <c r="I36" s="92"/>
      <c r="J36" s="489"/>
      <c r="K36" s="489"/>
      <c r="L36" s="492"/>
      <c r="M36" s="449"/>
      <c r="N36" s="449"/>
      <c r="O36" s="192" t="s">
        <v>457</v>
      </c>
      <c r="P36" s="183"/>
      <c r="Q36" s="192"/>
    </row>
    <row r="37" spans="1:17" ht="30">
      <c r="A37" s="402"/>
      <c r="B37" s="449"/>
      <c r="C37" s="390"/>
      <c r="D37" s="390"/>
      <c r="E37" s="182" t="e">
        <f>'5- Identificación de Riesgos'!#REF!</f>
        <v>#REF!</v>
      </c>
      <c r="F37" s="386"/>
      <c r="G37" s="487"/>
      <c r="H37" s="390"/>
      <c r="I37" s="92"/>
      <c r="J37" s="489"/>
      <c r="K37" s="489"/>
      <c r="L37" s="492"/>
      <c r="M37" s="449"/>
      <c r="N37" s="449"/>
      <c r="O37" s="192" t="s">
        <v>458</v>
      </c>
      <c r="P37" s="183"/>
      <c r="Q37" s="192"/>
    </row>
    <row r="38" spans="1:17" ht="135">
      <c r="A38" s="402"/>
      <c r="B38" s="449"/>
      <c r="C38" s="390"/>
      <c r="D38" s="390"/>
      <c r="E38" s="182" t="e">
        <f>'5- Identificación de Riesgos'!#REF!</f>
        <v>#REF!</v>
      </c>
      <c r="F38" s="386"/>
      <c r="G38" s="487"/>
      <c r="H38" s="390"/>
      <c r="I38" s="92"/>
      <c r="J38" s="489"/>
      <c r="K38" s="489"/>
      <c r="L38" s="492"/>
      <c r="M38" s="449"/>
      <c r="N38" s="449"/>
      <c r="O38" s="192" t="s">
        <v>459</v>
      </c>
      <c r="P38" s="183"/>
      <c r="Q38" s="184"/>
    </row>
    <row r="39" spans="1:17" ht="105">
      <c r="A39" s="402"/>
      <c r="B39" s="449"/>
      <c r="C39" s="390"/>
      <c r="D39" s="390"/>
      <c r="E39" s="182" t="e">
        <f>'5- Identificación de Riesgos'!#REF!</f>
        <v>#REF!</v>
      </c>
      <c r="F39" s="386"/>
      <c r="G39" s="487"/>
      <c r="H39" s="390"/>
      <c r="I39" s="92"/>
      <c r="J39" s="489"/>
      <c r="K39" s="489"/>
      <c r="L39" s="492"/>
      <c r="M39" s="449"/>
      <c r="N39" s="449"/>
      <c r="O39" s="192" t="s">
        <v>460</v>
      </c>
      <c r="P39" s="183"/>
      <c r="Q39" s="184"/>
    </row>
    <row r="40" spans="1:17" ht="120">
      <c r="A40" s="402"/>
      <c r="B40" s="449"/>
      <c r="C40" s="390"/>
      <c r="D40" s="390"/>
      <c r="E40" s="182" t="e">
        <f>'5- Identificación de Riesgos'!#REF!</f>
        <v>#REF!</v>
      </c>
      <c r="F40" s="386"/>
      <c r="G40" s="487"/>
      <c r="H40" s="390"/>
      <c r="I40" s="92"/>
      <c r="J40" s="489"/>
      <c r="K40" s="489"/>
      <c r="L40" s="492"/>
      <c r="M40" s="449"/>
      <c r="N40" s="449"/>
      <c r="O40" s="192" t="s">
        <v>461</v>
      </c>
      <c r="P40" s="183"/>
      <c r="Q40" s="184"/>
    </row>
    <row r="41" spans="1:17" ht="75">
      <c r="A41" s="402"/>
      <c r="B41" s="449"/>
      <c r="C41" s="390"/>
      <c r="D41" s="390"/>
      <c r="E41" s="182"/>
      <c r="F41" s="386"/>
      <c r="G41" s="487"/>
      <c r="H41" s="390"/>
      <c r="I41" s="92"/>
      <c r="J41" s="489"/>
      <c r="K41" s="489"/>
      <c r="L41" s="492"/>
      <c r="M41" s="449"/>
      <c r="N41" s="449"/>
      <c r="O41" s="192" t="s">
        <v>462</v>
      </c>
      <c r="P41" s="183"/>
      <c r="Q41" s="184"/>
    </row>
    <row r="42" spans="1:17" ht="90.75" thickBot="1">
      <c r="A42" s="402"/>
      <c r="B42" s="449"/>
      <c r="C42" s="390"/>
      <c r="D42" s="390"/>
      <c r="E42" s="182"/>
      <c r="F42" s="386"/>
      <c r="G42" s="487"/>
      <c r="H42" s="390"/>
      <c r="I42" s="92"/>
      <c r="J42" s="489"/>
      <c r="K42" s="489"/>
      <c r="L42" s="492"/>
      <c r="M42" s="449"/>
      <c r="N42" s="449"/>
      <c r="O42" s="192" t="s">
        <v>463</v>
      </c>
      <c r="P42" s="183"/>
      <c r="Q42" s="184"/>
    </row>
    <row r="43" spans="1:17" ht="90" customHeight="1">
      <c r="A43" s="401">
        <f>'5- Identificación de Riesgos'!A50</f>
        <v>5</v>
      </c>
      <c r="B43" s="448" t="str">
        <f>'5- Identificación de Riesgos'!B50</f>
        <v>Recibir dádivas o beneficios a nombre propio o de terceros para favorecer, modificar,  retirar servidores judiciales o  alterar difundir información personal</v>
      </c>
      <c r="C43" s="389" t="str">
        <f>'5- Identificación de Riesgos'!C50</f>
        <v>posiblidad de alterar informacion de las plantas, inclusion de novedades sin que  cumplan con la totalidad de  requisitos y/o alteracion de la información  de las hojas de vida  que no coincidan con la realidad</v>
      </c>
      <c r="D43" s="390" t="s">
        <v>300</v>
      </c>
      <c r="E43" s="194" t="str">
        <f>'5- Identificación de Riesgos'!D50</f>
        <v xml:space="preserve">1.Insuficientes programas de capacitación para la toma de conciencia debido al desconocimiento de l ley antisoborno (ISO 37001:2016), Plan Anticorrupción y  de los  valores y principios propios de la entidad.
</v>
      </c>
      <c r="F43" s="385" t="str">
        <f>'5- Identificación de Riesgos'!H50</f>
        <v>Alta - 4</v>
      </c>
      <c r="G43" s="389" t="str">
        <f>'5- Identificación de Riesgos'!M50</f>
        <v>Catastrófico - 5</v>
      </c>
      <c r="H43" s="389" t="str">
        <f>'5- Identificación de Riesgos'!N50</f>
        <v>Extremo - 20</v>
      </c>
      <c r="I43" s="195"/>
      <c r="J43" s="488" t="str">
        <f>'6- Valoración Controles'!T42</f>
        <v>Alta - 4</v>
      </c>
      <c r="K43" s="488" t="str">
        <f>'6- Valoración Controles'!U42</f>
        <v>Catastrófico - 5</v>
      </c>
      <c r="L43" s="491" t="e">
        <f>AVERAGE(#REF!)</f>
        <v>#REF!</v>
      </c>
      <c r="M43" s="448" t="str">
        <f>'6- Valoración Controles'!V42</f>
        <v>Extremo - 20</v>
      </c>
      <c r="N43" s="391" t="s">
        <v>464</v>
      </c>
      <c r="O43" s="183"/>
      <c r="P43" s="183"/>
      <c r="Q43" s="184"/>
    </row>
    <row r="44" spans="1:17" ht="45">
      <c r="A44" s="402"/>
      <c r="B44" s="449"/>
      <c r="C44" s="390"/>
      <c r="D44" s="390"/>
      <c r="E44" s="182" t="str">
        <f>'5- Identificación de Riesgos'!D51</f>
        <v xml:space="preserve">2. Desconocimiento y no aplicación del Código de Ética y Buen Gobierno.    
</v>
      </c>
      <c r="F44" s="386"/>
      <c r="G44" s="487"/>
      <c r="H44" s="390"/>
      <c r="I44" s="92"/>
      <c r="J44" s="489"/>
      <c r="K44" s="489"/>
      <c r="L44" s="492"/>
      <c r="M44" s="449"/>
      <c r="N44" s="449"/>
      <c r="O44" s="183"/>
      <c r="P44" s="183"/>
      <c r="Q44" s="184"/>
    </row>
    <row r="45" spans="1:17" ht="45">
      <c r="A45" s="402"/>
      <c r="B45" s="449"/>
      <c r="C45" s="390"/>
      <c r="D45" s="390"/>
      <c r="E45" s="182" t="str">
        <f>'5- Identificación de Riesgos'!D52</f>
        <v xml:space="preserve">3.Carencia de compromiso  y transparencia de los servidores judiciales
</v>
      </c>
      <c r="F45" s="386"/>
      <c r="G45" s="487"/>
      <c r="H45" s="390"/>
      <c r="I45" s="92"/>
      <c r="J45" s="489"/>
      <c r="K45" s="489"/>
      <c r="L45" s="492"/>
      <c r="M45" s="449"/>
      <c r="N45" s="449"/>
      <c r="O45" s="183"/>
      <c r="P45" s="183"/>
      <c r="Q45" s="184"/>
    </row>
    <row r="46" spans="1:17" ht="30">
      <c r="A46" s="402"/>
      <c r="B46" s="449"/>
      <c r="C46" s="390"/>
      <c r="D46" s="390"/>
      <c r="E46" s="182" t="str">
        <f>'5- Identificación de Riesgos'!D53</f>
        <v>4.Deficiencia de  controles en el trámite  de los documentos</v>
      </c>
      <c r="F46" s="386"/>
      <c r="G46" s="487"/>
      <c r="H46" s="390"/>
      <c r="I46" s="92"/>
      <c r="J46" s="489"/>
      <c r="K46" s="489"/>
      <c r="L46" s="492"/>
      <c r="M46" s="449"/>
      <c r="N46" s="449"/>
      <c r="O46" s="183"/>
      <c r="P46" s="183"/>
      <c r="Q46" s="184"/>
    </row>
    <row r="47" spans="1:17" ht="30">
      <c r="A47" s="402"/>
      <c r="B47" s="449"/>
      <c r="C47" s="390"/>
      <c r="D47" s="390"/>
      <c r="E47" s="182" t="str">
        <f>'5- Identificación de Riesgos'!D54</f>
        <v xml:space="preserve">5. Aplicación no adecuada de los procedimientos de control </v>
      </c>
      <c r="F47" s="386"/>
      <c r="G47" s="487"/>
      <c r="H47" s="390"/>
      <c r="I47" s="92"/>
      <c r="J47" s="489"/>
      <c r="K47" s="489"/>
      <c r="L47" s="492"/>
      <c r="M47" s="449"/>
      <c r="N47" s="449"/>
      <c r="O47" s="183"/>
      <c r="P47" s="183"/>
      <c r="Q47" s="184"/>
    </row>
    <row r="48" spans="1:17">
      <c r="A48" s="402"/>
      <c r="B48" s="449"/>
      <c r="C48" s="390"/>
      <c r="D48" s="390"/>
      <c r="E48" s="182">
        <f>'5- Identificación de Riesgos'!D55</f>
        <v>0</v>
      </c>
      <c r="F48" s="386"/>
      <c r="G48" s="487"/>
      <c r="H48" s="390"/>
      <c r="I48" s="92"/>
      <c r="J48" s="489"/>
      <c r="K48" s="489"/>
      <c r="L48" s="492"/>
      <c r="M48" s="449"/>
      <c r="N48" s="449"/>
      <c r="O48" s="183"/>
      <c r="P48" s="183"/>
      <c r="Q48" s="184"/>
    </row>
    <row r="49" spans="1:17">
      <c r="A49" s="402"/>
      <c r="B49" s="449"/>
      <c r="C49" s="390"/>
      <c r="D49" s="390"/>
      <c r="E49" s="182">
        <f>'5- Identificación de Riesgos'!D56</f>
        <v>0</v>
      </c>
      <c r="F49" s="386"/>
      <c r="G49" s="487"/>
      <c r="H49" s="390"/>
      <c r="I49" s="92"/>
      <c r="J49" s="489"/>
      <c r="K49" s="489"/>
      <c r="L49" s="492"/>
      <c r="M49" s="449"/>
      <c r="N49" s="449"/>
      <c r="O49" s="183"/>
      <c r="P49" s="183"/>
      <c r="Q49" s="184"/>
    </row>
    <row r="50" spans="1:17">
      <c r="A50" s="402"/>
      <c r="B50" s="449"/>
      <c r="C50" s="390"/>
      <c r="D50" s="390"/>
      <c r="E50" s="182">
        <f>'5- Identificación de Riesgos'!D57</f>
        <v>0</v>
      </c>
      <c r="F50" s="386"/>
      <c r="G50" s="487"/>
      <c r="H50" s="390"/>
      <c r="I50" s="92"/>
      <c r="J50" s="489"/>
      <c r="K50" s="489"/>
      <c r="L50" s="492"/>
      <c r="M50" s="449"/>
      <c r="N50" s="449"/>
      <c r="O50" s="183"/>
      <c r="P50" s="183"/>
      <c r="Q50" s="184"/>
    </row>
    <row r="51" spans="1:17">
      <c r="A51" s="402"/>
      <c r="B51" s="449"/>
      <c r="C51" s="390"/>
      <c r="D51" s="390"/>
      <c r="E51" s="182">
        <f>'5- Identificación de Riesgos'!D58</f>
        <v>0</v>
      </c>
      <c r="F51" s="386"/>
      <c r="G51" s="487"/>
      <c r="H51" s="390"/>
      <c r="I51" s="92"/>
      <c r="J51" s="489"/>
      <c r="K51" s="489"/>
      <c r="L51" s="492"/>
      <c r="M51" s="449"/>
      <c r="N51" s="449"/>
      <c r="O51" s="183"/>
      <c r="P51" s="183"/>
      <c r="Q51" s="184"/>
    </row>
    <row r="52" spans="1:17" ht="15.75" thickBot="1">
      <c r="A52" s="402"/>
      <c r="B52" s="486"/>
      <c r="C52" s="390"/>
      <c r="D52" s="392"/>
      <c r="E52" s="196">
        <f>'5- Identificación de Riesgos'!D59</f>
        <v>0</v>
      </c>
      <c r="F52" s="386"/>
      <c r="G52" s="487"/>
      <c r="H52" s="390"/>
      <c r="I52" s="157"/>
      <c r="J52" s="490"/>
      <c r="K52" s="490"/>
      <c r="L52" s="493"/>
      <c r="M52" s="486"/>
      <c r="N52" s="450"/>
      <c r="O52" s="185"/>
      <c r="P52" s="185"/>
      <c r="Q52" s="186"/>
    </row>
    <row r="53" spans="1:17" ht="90" customHeight="1">
      <c r="A53" s="401">
        <f>'5- Identificación de Riesgos'!A60</f>
        <v>6</v>
      </c>
      <c r="B53" s="448" t="str">
        <f>'5- Identificación de Riesgos'!B60</f>
        <v>Ofrecer, prometer, entregar, aceptar o solicitar una ventaja indebida para adulterar las novedades de nómina,  prestaciones sociales, incapacidades y licencias, en favor propio o de terceros</v>
      </c>
      <c r="C53" s="389" t="str">
        <f>'5- Identificación de Riesgos'!C60</f>
        <v>Cuando  se  manipula la información de pre-nómina, nómina, incapacidades y licencias para generar beneficios indebidos.
.</v>
      </c>
      <c r="D53" s="390" t="s">
        <v>300</v>
      </c>
      <c r="E53" s="194" t="str">
        <f>'5- Identificación de Riesgos'!D60</f>
        <v>1. Falta de ética de los servidores públicos (Debilidades en principios y valores)</v>
      </c>
      <c r="F53" s="385" t="str">
        <f>'5- Identificación de Riesgos'!H60</f>
        <v>Muy Baja - 1</v>
      </c>
      <c r="G53" s="389" t="str">
        <f>'5- Identificación de Riesgos'!M60</f>
        <v>Mayor - 4</v>
      </c>
      <c r="H53" s="389" t="str">
        <f>'5- Identificación de Riesgos'!N60</f>
        <v>Alto  - 4</v>
      </c>
      <c r="I53" s="195"/>
      <c r="J53" s="488" t="str">
        <f>'6- Valoración Controles'!T52</f>
        <v>Muy Baja - 1</v>
      </c>
      <c r="K53" s="488" t="str">
        <f>'6- Valoración Controles'!U52</f>
        <v>Mayor - 4</v>
      </c>
      <c r="L53" s="491" t="e">
        <f>AVERAGE(#REF!)</f>
        <v>#REF!</v>
      </c>
      <c r="M53" s="448" t="str">
        <f>'6- Valoración Controles'!V52</f>
        <v>Alto  - 4</v>
      </c>
      <c r="N53" s="391" t="s">
        <v>464</v>
      </c>
      <c r="O53" s="183"/>
      <c r="P53" s="183"/>
      <c r="Q53" s="184"/>
    </row>
    <row r="54" spans="1:17" ht="45" customHeight="1">
      <c r="A54" s="402"/>
      <c r="B54" s="449"/>
      <c r="C54" s="390"/>
      <c r="D54" s="390"/>
      <c r="E54" s="182" t="str">
        <f>'5- Identificación de Riesgos'!D61</f>
        <v>2. Falta de ética de terceros interesados  (Debilidades principios y valores)</v>
      </c>
      <c r="F54" s="386"/>
      <c r="G54" s="487"/>
      <c r="H54" s="390"/>
      <c r="I54" s="92"/>
      <c r="J54" s="489"/>
      <c r="K54" s="489"/>
      <c r="L54" s="492"/>
      <c r="M54" s="449"/>
      <c r="N54" s="449"/>
      <c r="O54" s="183"/>
      <c r="P54" s="183"/>
      <c r="Q54" s="184"/>
    </row>
    <row r="55" spans="1:17" ht="45" customHeight="1">
      <c r="A55" s="402"/>
      <c r="B55" s="449"/>
      <c r="C55" s="390"/>
      <c r="D55" s="390"/>
      <c r="E55" s="182" t="str">
        <f>'5- Identificación de Riesgos'!D62</f>
        <v>3. Debilidades en los controles de los procedimientos para liquidación de nómina, prestaciones sociales, recobro de incapacidades y licencias.</v>
      </c>
      <c r="F55" s="386"/>
      <c r="G55" s="487"/>
      <c r="H55" s="390"/>
      <c r="I55" s="92"/>
      <c r="J55" s="489"/>
      <c r="K55" s="489"/>
      <c r="L55" s="492"/>
      <c r="M55" s="449"/>
      <c r="N55" s="449"/>
      <c r="O55" s="183"/>
      <c r="P55" s="183"/>
      <c r="Q55" s="184"/>
    </row>
    <row r="56" spans="1:17" ht="30" customHeight="1">
      <c r="A56" s="402"/>
      <c r="B56" s="449"/>
      <c r="C56" s="390"/>
      <c r="D56" s="390"/>
      <c r="E56" s="182">
        <f>'5- Identificación de Riesgos'!D63</f>
        <v>0</v>
      </c>
      <c r="F56" s="386"/>
      <c r="G56" s="487"/>
      <c r="H56" s="390"/>
      <c r="I56" s="92"/>
      <c r="J56" s="489"/>
      <c r="K56" s="489"/>
      <c r="L56" s="492"/>
      <c r="M56" s="449"/>
      <c r="N56" s="449"/>
      <c r="O56" s="183"/>
      <c r="P56" s="183"/>
      <c r="Q56" s="184"/>
    </row>
    <row r="57" spans="1:17" ht="30" customHeight="1">
      <c r="A57" s="402"/>
      <c r="B57" s="449"/>
      <c r="C57" s="390"/>
      <c r="D57" s="390"/>
      <c r="E57" s="182">
        <f>'5- Identificación de Riesgos'!D64</f>
        <v>0</v>
      </c>
      <c r="F57" s="386"/>
      <c r="G57" s="487"/>
      <c r="H57" s="390"/>
      <c r="I57" s="92"/>
      <c r="J57" s="489"/>
      <c r="K57" s="489"/>
      <c r="L57" s="492"/>
      <c r="M57" s="449"/>
      <c r="N57" s="449"/>
      <c r="O57" s="183"/>
      <c r="P57" s="183"/>
      <c r="Q57" s="184"/>
    </row>
    <row r="58" spans="1:17">
      <c r="A58" s="402"/>
      <c r="B58" s="449"/>
      <c r="C58" s="390"/>
      <c r="D58" s="390"/>
      <c r="E58" s="182">
        <f>'5- Identificación de Riesgos'!D65</f>
        <v>0</v>
      </c>
      <c r="F58" s="386"/>
      <c r="G58" s="487"/>
      <c r="H58" s="390"/>
      <c r="I58" s="92"/>
      <c r="J58" s="489"/>
      <c r="K58" s="489"/>
      <c r="L58" s="492"/>
      <c r="M58" s="449"/>
      <c r="N58" s="449"/>
      <c r="O58" s="183"/>
      <c r="P58" s="183"/>
      <c r="Q58" s="184"/>
    </row>
    <row r="59" spans="1:17">
      <c r="A59" s="402"/>
      <c r="B59" s="449"/>
      <c r="C59" s="390"/>
      <c r="D59" s="390"/>
      <c r="E59" s="182">
        <f>'5- Identificación de Riesgos'!D66</f>
        <v>0</v>
      </c>
      <c r="F59" s="386"/>
      <c r="G59" s="487"/>
      <c r="H59" s="390"/>
      <c r="I59" s="92"/>
      <c r="J59" s="489"/>
      <c r="K59" s="489"/>
      <c r="L59" s="492"/>
      <c r="M59" s="449"/>
      <c r="N59" s="449"/>
      <c r="O59" s="183"/>
      <c r="P59" s="183"/>
      <c r="Q59" s="184"/>
    </row>
    <row r="60" spans="1:17">
      <c r="A60" s="402"/>
      <c r="B60" s="449"/>
      <c r="C60" s="390"/>
      <c r="D60" s="390"/>
      <c r="E60" s="182">
        <f>'5- Identificación de Riesgos'!D67</f>
        <v>0</v>
      </c>
      <c r="F60" s="386"/>
      <c r="G60" s="487"/>
      <c r="H60" s="390"/>
      <c r="I60" s="92"/>
      <c r="J60" s="489"/>
      <c r="K60" s="489"/>
      <c r="L60" s="492"/>
      <c r="M60" s="449"/>
      <c r="N60" s="449"/>
      <c r="O60" s="183"/>
      <c r="P60" s="183"/>
      <c r="Q60" s="184"/>
    </row>
    <row r="61" spans="1:17">
      <c r="A61" s="402"/>
      <c r="B61" s="449"/>
      <c r="C61" s="390"/>
      <c r="D61" s="390"/>
      <c r="E61" s="182">
        <f>'5- Identificación de Riesgos'!D68</f>
        <v>0</v>
      </c>
      <c r="F61" s="386"/>
      <c r="G61" s="487"/>
      <c r="H61" s="390"/>
      <c r="I61" s="92"/>
      <c r="J61" s="489"/>
      <c r="K61" s="489"/>
      <c r="L61" s="492"/>
      <c r="M61" s="449"/>
      <c r="N61" s="449"/>
      <c r="O61" s="183"/>
      <c r="P61" s="183"/>
      <c r="Q61" s="184"/>
    </row>
    <row r="62" spans="1:17" ht="15.75" thickBot="1">
      <c r="A62" s="402"/>
      <c r="B62" s="486"/>
      <c r="C62" s="390"/>
      <c r="D62" s="392"/>
      <c r="E62" s="196">
        <f>'5- Identificación de Riesgos'!D69</f>
        <v>0</v>
      </c>
      <c r="F62" s="386"/>
      <c r="G62" s="487"/>
      <c r="H62" s="390"/>
      <c r="I62" s="157"/>
      <c r="J62" s="490"/>
      <c r="K62" s="490"/>
      <c r="L62" s="493"/>
      <c r="M62" s="486"/>
      <c r="N62" s="450"/>
      <c r="O62" s="185"/>
      <c r="P62" s="185"/>
      <c r="Q62" s="186"/>
    </row>
    <row r="63" spans="1:17" ht="90" customHeight="1">
      <c r="A63" s="401">
        <f>'5- Identificación de Riesgos'!A70</f>
        <v>7</v>
      </c>
      <c r="B63" s="448" t="str">
        <f>'5- Identificación de Riesgos'!B70</f>
        <v>Ofrecer, prometer, entregar, aceptar o solicitar una ventaja indebida para hacer modificaciones  fraudulentas de historias laborales, para favorecer el reconocimiento irregular de pensiones de jubilación, retroactivos.</v>
      </c>
      <c r="C63" s="389" t="str">
        <f>'5- Identificación de Riesgos'!C70</f>
        <v>Cuando de manera indebida se alteran las bases de datos para  aumentar fraudulentamente el número de semanas cotizadas a personas que no cumplen con el tiempo laboral exigido por la ley, aportar documentación falsa  y alterar sin soporte el número de semanas.</v>
      </c>
      <c r="D63" s="390" t="s">
        <v>300</v>
      </c>
      <c r="E63" s="194" t="str">
        <f>'5- Identificación de Riesgos'!D70</f>
        <v>1. Falta de ética de los servidores públicos (Debilidades en principios y valores)</v>
      </c>
      <c r="F63" s="385" t="str">
        <f>'5- Identificación de Riesgos'!H70</f>
        <v>Muy Baja - 1</v>
      </c>
      <c r="G63" s="389" t="str">
        <f>'5- Identificación de Riesgos'!M70</f>
        <v>Mayor - 4</v>
      </c>
      <c r="H63" s="389" t="str">
        <f>'5- Identificación de Riesgos'!N70</f>
        <v>Alto  - 4</v>
      </c>
      <c r="I63" s="195"/>
      <c r="J63" s="488" t="str">
        <f>'6- Valoración Controles'!T62</f>
        <v>Muy Baja - 1</v>
      </c>
      <c r="K63" s="488" t="str">
        <f>'6- Valoración Controles'!U62</f>
        <v>Mayor - 4</v>
      </c>
      <c r="L63" s="491" t="e">
        <f>AVERAGE(#REF!)</f>
        <v>#REF!</v>
      </c>
      <c r="M63" s="448" t="str">
        <f>'6- Valoración Controles'!V62</f>
        <v>Alto  - 4</v>
      </c>
      <c r="N63" s="391" t="s">
        <v>464</v>
      </c>
      <c r="O63" s="183"/>
      <c r="P63" s="183"/>
      <c r="Q63" s="184"/>
    </row>
    <row r="64" spans="1:17" ht="45" customHeight="1">
      <c r="A64" s="402"/>
      <c r="B64" s="449"/>
      <c r="C64" s="390"/>
      <c r="D64" s="390"/>
      <c r="E64" s="182" t="str">
        <f>'5- Identificación de Riesgos'!D71</f>
        <v>2. Falta de ética de terceros interesados  (Debilidades principios y valores)</v>
      </c>
      <c r="F64" s="386"/>
      <c r="G64" s="487"/>
      <c r="H64" s="390"/>
      <c r="I64" s="92"/>
      <c r="J64" s="489"/>
      <c r="K64" s="489"/>
      <c r="L64" s="492"/>
      <c r="M64" s="449"/>
      <c r="N64" s="449"/>
      <c r="O64" s="183"/>
      <c r="P64" s="183"/>
      <c r="Q64" s="184"/>
    </row>
    <row r="65" spans="1:17" ht="45" customHeight="1">
      <c r="A65" s="402"/>
      <c r="B65" s="449"/>
      <c r="C65" s="390"/>
      <c r="D65" s="390"/>
      <c r="E65" s="182" t="str">
        <f>'5- Identificación de Riesgos'!D72</f>
        <v>3. Debilidades en la verificación de tiempos laborales</v>
      </c>
      <c r="F65" s="386"/>
      <c r="G65" s="487"/>
      <c r="H65" s="390"/>
      <c r="I65" s="92"/>
      <c r="J65" s="489"/>
      <c r="K65" s="489"/>
      <c r="L65" s="492"/>
      <c r="M65" s="449"/>
      <c r="N65" s="449"/>
      <c r="O65" s="183"/>
      <c r="P65" s="183"/>
      <c r="Q65" s="184"/>
    </row>
    <row r="66" spans="1:17" ht="30" customHeight="1">
      <c r="A66" s="402"/>
      <c r="B66" s="449"/>
      <c r="C66" s="390"/>
      <c r="D66" s="390"/>
      <c r="E66" s="182">
        <f>'5- Identificación de Riesgos'!D73</f>
        <v>0</v>
      </c>
      <c r="F66" s="386"/>
      <c r="G66" s="487"/>
      <c r="H66" s="390"/>
      <c r="I66" s="92"/>
      <c r="J66" s="489"/>
      <c r="K66" s="489"/>
      <c r="L66" s="492"/>
      <c r="M66" s="449"/>
      <c r="N66" s="449"/>
      <c r="O66" s="183"/>
      <c r="P66" s="183"/>
      <c r="Q66" s="184"/>
    </row>
    <row r="67" spans="1:17" ht="30" customHeight="1">
      <c r="A67" s="402"/>
      <c r="B67" s="449"/>
      <c r="C67" s="390"/>
      <c r="D67" s="390"/>
      <c r="E67" s="182">
        <f>'5- Identificación de Riesgos'!D74</f>
        <v>0</v>
      </c>
      <c r="F67" s="386"/>
      <c r="G67" s="487"/>
      <c r="H67" s="390"/>
      <c r="I67" s="92"/>
      <c r="J67" s="489"/>
      <c r="K67" s="489"/>
      <c r="L67" s="492"/>
      <c r="M67" s="449"/>
      <c r="N67" s="449"/>
      <c r="O67" s="183"/>
      <c r="P67" s="183"/>
      <c r="Q67" s="184"/>
    </row>
    <row r="68" spans="1:17">
      <c r="A68" s="402"/>
      <c r="B68" s="449"/>
      <c r="C68" s="390"/>
      <c r="D68" s="390"/>
      <c r="E68" s="182">
        <f>'5- Identificación de Riesgos'!D75</f>
        <v>0</v>
      </c>
      <c r="F68" s="386"/>
      <c r="G68" s="487"/>
      <c r="H68" s="390"/>
      <c r="I68" s="92"/>
      <c r="J68" s="489"/>
      <c r="K68" s="489"/>
      <c r="L68" s="492"/>
      <c r="M68" s="449"/>
      <c r="N68" s="449"/>
      <c r="O68" s="183"/>
      <c r="P68" s="183"/>
      <c r="Q68" s="184"/>
    </row>
    <row r="69" spans="1:17">
      <c r="A69" s="402"/>
      <c r="B69" s="449"/>
      <c r="C69" s="390"/>
      <c r="D69" s="390"/>
      <c r="E69" s="182">
        <f>'5- Identificación de Riesgos'!D76</f>
        <v>0</v>
      </c>
      <c r="F69" s="386"/>
      <c r="G69" s="487"/>
      <c r="H69" s="390"/>
      <c r="I69" s="92"/>
      <c r="J69" s="489"/>
      <c r="K69" s="489"/>
      <c r="L69" s="492"/>
      <c r="M69" s="449"/>
      <c r="N69" s="449"/>
      <c r="O69" s="183"/>
      <c r="P69" s="183"/>
      <c r="Q69" s="184"/>
    </row>
    <row r="70" spans="1:17">
      <c r="A70" s="402"/>
      <c r="B70" s="449"/>
      <c r="C70" s="390"/>
      <c r="D70" s="390"/>
      <c r="E70" s="182">
        <f>'5- Identificación de Riesgos'!D77</f>
        <v>0</v>
      </c>
      <c r="F70" s="386"/>
      <c r="G70" s="487"/>
      <c r="H70" s="390"/>
      <c r="I70" s="92"/>
      <c r="J70" s="489"/>
      <c r="K70" s="489"/>
      <c r="L70" s="492"/>
      <c r="M70" s="449"/>
      <c r="N70" s="449"/>
      <c r="O70" s="183"/>
      <c r="P70" s="183"/>
      <c r="Q70" s="184"/>
    </row>
    <row r="71" spans="1:17">
      <c r="A71" s="402"/>
      <c r="B71" s="449"/>
      <c r="C71" s="390"/>
      <c r="D71" s="390"/>
      <c r="E71" s="182">
        <f>'5- Identificación de Riesgos'!D78</f>
        <v>0</v>
      </c>
      <c r="F71" s="386"/>
      <c r="G71" s="487"/>
      <c r="H71" s="390"/>
      <c r="I71" s="92"/>
      <c r="J71" s="489"/>
      <c r="K71" s="489"/>
      <c r="L71" s="492"/>
      <c r="M71" s="449"/>
      <c r="N71" s="449"/>
      <c r="O71" s="183"/>
      <c r="P71" s="183"/>
      <c r="Q71" s="184"/>
    </row>
    <row r="72" spans="1:17" ht="15.75" thickBot="1">
      <c r="A72" s="402"/>
      <c r="B72" s="486"/>
      <c r="C72" s="390"/>
      <c r="D72" s="392"/>
      <c r="E72" s="196">
        <f>'5- Identificación de Riesgos'!D79</f>
        <v>0</v>
      </c>
      <c r="F72" s="386"/>
      <c r="G72" s="487"/>
      <c r="H72" s="390"/>
      <c r="I72" s="157"/>
      <c r="J72" s="490"/>
      <c r="K72" s="490"/>
      <c r="L72" s="493"/>
      <c r="M72" s="486"/>
      <c r="N72" s="450"/>
      <c r="O72" s="185"/>
      <c r="P72" s="185"/>
      <c r="Q72" s="186"/>
    </row>
    <row r="73" spans="1:17" ht="90" customHeight="1">
      <c r="A73" s="401">
        <f>'5- Identificación de Riesgos'!A80</f>
        <v>8</v>
      </c>
      <c r="B73" s="448" t="str">
        <f>'5- Identificación de Riesgos'!B80</f>
        <v>Ofrecer, prometer, entregar, aceptar o solicitar una ventaja indebida para otorgar beneficios del Plan de Bienestar a servidores y/o sus familias con criterios subjetivos, u otorgar beneficios a personas que no tienen derecho a ellos</v>
      </c>
      <c r="C73" s="389" t="str">
        <f>'5- Identificación de Riesgos'!C80</f>
        <v>Cuando de manera indebida se otorgan beneficios en el marco de la formulación y/o ejecución del Plan de Bienestar, a terceros que no tienen derecho a ellos</v>
      </c>
      <c r="D73" s="390" t="s">
        <v>300</v>
      </c>
      <c r="E73" s="194" t="str">
        <f>'5- Identificación de Riesgos'!D80</f>
        <v>1. Falta de ética de los servidores públicos (Debilidades en principios y valores)</v>
      </c>
      <c r="F73" s="385" t="str">
        <f>'5- Identificación de Riesgos'!H80</f>
        <v>Muy Baja - 1</v>
      </c>
      <c r="G73" s="389" t="str">
        <f>'5- Identificación de Riesgos'!M80</f>
        <v>Mayor - 4</v>
      </c>
      <c r="H73" s="389" t="str">
        <f>'5- Identificación de Riesgos'!N80</f>
        <v>Alto  - 4</v>
      </c>
      <c r="I73" s="195"/>
      <c r="J73" s="488" t="str">
        <f>'6- Valoración Controles'!T72</f>
        <v>Muy Baja - 1</v>
      </c>
      <c r="K73" s="488" t="str">
        <f>'6- Valoración Controles'!U72</f>
        <v>Mayor - 4</v>
      </c>
      <c r="L73" s="491" t="e">
        <f>AVERAGE(#REF!)</f>
        <v>#REF!</v>
      </c>
      <c r="M73" s="448" t="str">
        <f>'6- Valoración Controles'!V72</f>
        <v>Alto  - 4</v>
      </c>
      <c r="N73" s="391" t="s">
        <v>464</v>
      </c>
      <c r="O73" s="183"/>
      <c r="P73" s="183"/>
      <c r="Q73" s="184"/>
    </row>
    <row r="74" spans="1:17" ht="45" customHeight="1">
      <c r="A74" s="402"/>
      <c r="B74" s="449"/>
      <c r="C74" s="390"/>
      <c r="D74" s="390"/>
      <c r="E74" s="182" t="str">
        <f>'5- Identificación de Riesgos'!D81</f>
        <v>2. Falta de ética de terceros interesados  (Debilidades principios y valores)</v>
      </c>
      <c r="F74" s="386"/>
      <c r="G74" s="487"/>
      <c r="H74" s="390"/>
      <c r="I74" s="92"/>
      <c r="J74" s="489"/>
      <c r="K74" s="489"/>
      <c r="L74" s="492"/>
      <c r="M74" s="449"/>
      <c r="N74" s="449"/>
      <c r="O74" s="183"/>
      <c r="P74" s="183"/>
      <c r="Q74" s="184"/>
    </row>
    <row r="75" spans="1:17" ht="45">
      <c r="A75" s="402"/>
      <c r="B75" s="449"/>
      <c r="C75" s="390"/>
      <c r="D75" s="390"/>
      <c r="E75" s="182" t="str">
        <f>'5- Identificación de Riesgos'!D82</f>
        <v>3. Debilidades en los controles del procedimiento para el diseño de planes y programas de bienestar social</v>
      </c>
      <c r="F75" s="386"/>
      <c r="G75" s="487"/>
      <c r="H75" s="390"/>
      <c r="I75" s="92"/>
      <c r="J75" s="489"/>
      <c r="K75" s="489"/>
      <c r="L75" s="492"/>
      <c r="M75" s="449"/>
      <c r="N75" s="449"/>
      <c r="O75" s="183"/>
      <c r="P75" s="183"/>
      <c r="Q75" s="184"/>
    </row>
    <row r="76" spans="1:17" ht="30" customHeight="1">
      <c r="A76" s="402"/>
      <c r="B76" s="449"/>
      <c r="C76" s="390"/>
      <c r="D76" s="390"/>
      <c r="E76" s="182">
        <f>'5- Identificación de Riesgos'!D83</f>
        <v>0</v>
      </c>
      <c r="F76" s="386"/>
      <c r="G76" s="487"/>
      <c r="H76" s="390"/>
      <c r="I76" s="92"/>
      <c r="J76" s="489"/>
      <c r="K76" s="489"/>
      <c r="L76" s="492"/>
      <c r="M76" s="449"/>
      <c r="N76" s="449"/>
      <c r="O76" s="183"/>
      <c r="P76" s="183"/>
      <c r="Q76" s="184"/>
    </row>
    <row r="77" spans="1:17" ht="30" customHeight="1">
      <c r="A77" s="402"/>
      <c r="B77" s="449"/>
      <c r="C77" s="390"/>
      <c r="D77" s="390"/>
      <c r="E77" s="182">
        <f>'5- Identificación de Riesgos'!D84</f>
        <v>0</v>
      </c>
      <c r="F77" s="386"/>
      <c r="G77" s="487"/>
      <c r="H77" s="390"/>
      <c r="I77" s="92"/>
      <c r="J77" s="489"/>
      <c r="K77" s="489"/>
      <c r="L77" s="492"/>
      <c r="M77" s="449"/>
      <c r="N77" s="449"/>
      <c r="O77" s="183"/>
      <c r="P77" s="183"/>
      <c r="Q77" s="184"/>
    </row>
    <row r="78" spans="1:17">
      <c r="A78" s="402"/>
      <c r="B78" s="449"/>
      <c r="C78" s="390"/>
      <c r="D78" s="390"/>
      <c r="E78" s="182">
        <f>'5- Identificación de Riesgos'!D85</f>
        <v>0</v>
      </c>
      <c r="F78" s="386"/>
      <c r="G78" s="487"/>
      <c r="H78" s="390"/>
      <c r="I78" s="92"/>
      <c r="J78" s="489"/>
      <c r="K78" s="489"/>
      <c r="L78" s="492"/>
      <c r="M78" s="449"/>
      <c r="N78" s="449"/>
      <c r="O78" s="183"/>
      <c r="P78" s="183"/>
      <c r="Q78" s="184"/>
    </row>
    <row r="79" spans="1:17">
      <c r="A79" s="402"/>
      <c r="B79" s="449"/>
      <c r="C79" s="390"/>
      <c r="D79" s="390"/>
      <c r="E79" s="182">
        <f>'5- Identificación de Riesgos'!D86</f>
        <v>0</v>
      </c>
      <c r="F79" s="386"/>
      <c r="G79" s="487"/>
      <c r="H79" s="390"/>
      <c r="I79" s="92"/>
      <c r="J79" s="489"/>
      <c r="K79" s="489"/>
      <c r="L79" s="492"/>
      <c r="M79" s="449"/>
      <c r="N79" s="449"/>
      <c r="O79" s="183"/>
      <c r="P79" s="183"/>
      <c r="Q79" s="184"/>
    </row>
    <row r="80" spans="1:17">
      <c r="A80" s="402"/>
      <c r="B80" s="449"/>
      <c r="C80" s="390"/>
      <c r="D80" s="390"/>
      <c r="E80" s="182">
        <f>'5- Identificación de Riesgos'!D87</f>
        <v>0</v>
      </c>
      <c r="F80" s="386"/>
      <c r="G80" s="487"/>
      <c r="H80" s="390"/>
      <c r="I80" s="92"/>
      <c r="J80" s="489"/>
      <c r="K80" s="489"/>
      <c r="L80" s="492"/>
      <c r="M80" s="449"/>
      <c r="N80" s="449"/>
      <c r="O80" s="183"/>
      <c r="P80" s="183"/>
      <c r="Q80" s="184"/>
    </row>
    <row r="81" spans="1:17">
      <c r="A81" s="402"/>
      <c r="B81" s="449"/>
      <c r="C81" s="390"/>
      <c r="D81" s="390"/>
      <c r="E81" s="182">
        <f>'5- Identificación de Riesgos'!D88</f>
        <v>0</v>
      </c>
      <c r="F81" s="386"/>
      <c r="G81" s="487"/>
      <c r="H81" s="390"/>
      <c r="I81" s="92"/>
      <c r="J81" s="489"/>
      <c r="K81" s="489"/>
      <c r="L81" s="492"/>
      <c r="M81" s="449"/>
      <c r="N81" s="449"/>
      <c r="O81" s="183"/>
      <c r="P81" s="183"/>
      <c r="Q81" s="184"/>
    </row>
    <row r="82" spans="1:17" ht="15.75" thickBot="1">
      <c r="A82" s="402"/>
      <c r="B82" s="486"/>
      <c r="C82" s="390"/>
      <c r="D82" s="392"/>
      <c r="E82" s="196">
        <f>'5- Identificación de Riesgos'!D89</f>
        <v>0</v>
      </c>
      <c r="F82" s="386"/>
      <c r="G82" s="487"/>
      <c r="H82" s="390"/>
      <c r="I82" s="157"/>
      <c r="J82" s="490"/>
      <c r="K82" s="490"/>
      <c r="L82" s="493"/>
      <c r="M82" s="486"/>
      <c r="N82" s="450"/>
      <c r="O82" s="185"/>
      <c r="P82" s="185"/>
      <c r="Q82" s="186"/>
    </row>
    <row r="83" spans="1:17" ht="30" customHeight="1">
      <c r="A83" s="401">
        <f>'5- Identificación de Riesgos'!A90</f>
        <v>9</v>
      </c>
      <c r="B83" s="448" t="str">
        <f>'5- Identificación de Riesgos'!B90</f>
        <v>Ofrecer, prometer, entregar, aceptar o solicitar una ventaja indebida para el trámite de vinculación sin cumplir con los requisitos establecidos</v>
      </c>
      <c r="C83" s="389" t="str">
        <f>'5- Identificación de Riesgos'!C90</f>
        <v>Cuando de manera indebida se alteran documentos, se aporta documentación falsa o se realizan vinculaciones de personal sin los soporte requeridos.</v>
      </c>
      <c r="D83" s="390" t="s">
        <v>300</v>
      </c>
      <c r="E83" s="194" t="str">
        <f>'5- Identificación de Riesgos'!D90</f>
        <v>1. Falta de ética de los servidores públicos (Debilidades en principios y valores)</v>
      </c>
      <c r="F83" s="385" t="str">
        <f>'5- Identificación de Riesgos'!H90</f>
        <v>Muy Baja - 1</v>
      </c>
      <c r="G83" s="389" t="str">
        <f>'5- Identificación de Riesgos'!M90</f>
        <v>Mayor - 4</v>
      </c>
      <c r="H83" s="389" t="str">
        <f>'5- Identificación de Riesgos'!N90</f>
        <v>Alto  - 4</v>
      </c>
      <c r="I83" s="195"/>
      <c r="J83" s="488" t="str">
        <f>'6- Valoración Controles'!T82</f>
        <v>Muy Baja - 1</v>
      </c>
      <c r="K83" s="488" t="str">
        <f>'6- Valoración Controles'!U82</f>
        <v>Mayor - 4</v>
      </c>
      <c r="L83" s="491" t="e">
        <f>AVERAGE(#REF!)</f>
        <v>#REF!</v>
      </c>
      <c r="M83" s="448" t="str">
        <f>'6- Valoración Controles'!V82</f>
        <v>Alto  - 4</v>
      </c>
      <c r="N83" s="391" t="s">
        <v>464</v>
      </c>
      <c r="O83" s="183"/>
      <c r="P83" s="183"/>
      <c r="Q83" s="184"/>
    </row>
    <row r="84" spans="1:17" ht="30">
      <c r="A84" s="402"/>
      <c r="B84" s="449"/>
      <c r="C84" s="390"/>
      <c r="D84" s="390"/>
      <c r="E84" s="182" t="str">
        <f>'5- Identificación de Riesgos'!D91</f>
        <v>2. Falta de ética de terceros interesados  (Debilidades principios y valores)</v>
      </c>
      <c r="F84" s="386"/>
      <c r="G84" s="487"/>
      <c r="H84" s="390"/>
      <c r="I84" s="92"/>
      <c r="J84" s="489"/>
      <c r="K84" s="489"/>
      <c r="L84" s="492"/>
      <c r="M84" s="449"/>
      <c r="N84" s="449"/>
      <c r="O84" s="183"/>
      <c r="P84" s="183"/>
      <c r="Q84" s="184"/>
    </row>
    <row r="85" spans="1:17" ht="60" customHeight="1">
      <c r="A85" s="402"/>
      <c r="B85" s="449"/>
      <c r="C85" s="390"/>
      <c r="D85" s="390"/>
      <c r="E85" s="182" t="str">
        <f>'5- Identificación de Riesgos'!D92</f>
        <v>3. Debilidades en los controles del  procedimiento para vinculación, permanencia y retiro de servidores judiciales</v>
      </c>
      <c r="F85" s="386"/>
      <c r="G85" s="487"/>
      <c r="H85" s="390"/>
      <c r="I85" s="92"/>
      <c r="J85" s="489"/>
      <c r="K85" s="489"/>
      <c r="L85" s="492"/>
      <c r="M85" s="449"/>
      <c r="N85" s="449"/>
      <c r="O85" s="183"/>
      <c r="P85" s="183"/>
      <c r="Q85" s="184"/>
    </row>
    <row r="86" spans="1:17">
      <c r="A86" s="402"/>
      <c r="B86" s="449"/>
      <c r="C86" s="390"/>
      <c r="D86" s="390"/>
      <c r="E86" s="182">
        <f>'5- Identificación de Riesgos'!D93</f>
        <v>0</v>
      </c>
      <c r="F86" s="386"/>
      <c r="G86" s="487"/>
      <c r="H86" s="390"/>
      <c r="I86" s="92"/>
      <c r="J86" s="489"/>
      <c r="K86" s="489"/>
      <c r="L86" s="492"/>
      <c r="M86" s="449"/>
      <c r="N86" s="449"/>
      <c r="O86" s="183"/>
      <c r="P86" s="183"/>
      <c r="Q86" s="184"/>
    </row>
    <row r="87" spans="1:17">
      <c r="A87" s="402"/>
      <c r="B87" s="449"/>
      <c r="C87" s="390"/>
      <c r="D87" s="390"/>
      <c r="E87" s="182">
        <f>'5- Identificación de Riesgos'!D94</f>
        <v>0</v>
      </c>
      <c r="F87" s="386"/>
      <c r="G87" s="487"/>
      <c r="H87" s="390"/>
      <c r="I87" s="92"/>
      <c r="J87" s="489"/>
      <c r="K87" s="489"/>
      <c r="L87" s="492"/>
      <c r="M87" s="449"/>
      <c r="N87" s="449"/>
      <c r="O87" s="183"/>
      <c r="P87" s="183"/>
      <c r="Q87" s="184"/>
    </row>
    <row r="88" spans="1:17">
      <c r="A88" s="402"/>
      <c r="B88" s="449"/>
      <c r="C88" s="390"/>
      <c r="D88" s="390"/>
      <c r="E88" s="182">
        <f>'5- Identificación de Riesgos'!D95</f>
        <v>0</v>
      </c>
      <c r="F88" s="386"/>
      <c r="G88" s="487"/>
      <c r="H88" s="390"/>
      <c r="I88" s="92"/>
      <c r="J88" s="489"/>
      <c r="K88" s="489"/>
      <c r="L88" s="492"/>
      <c r="M88" s="449"/>
      <c r="N88" s="449"/>
      <c r="O88" s="183"/>
      <c r="P88" s="183"/>
      <c r="Q88" s="184"/>
    </row>
    <row r="89" spans="1:17">
      <c r="A89" s="402"/>
      <c r="B89" s="449"/>
      <c r="C89" s="390"/>
      <c r="D89" s="390"/>
      <c r="E89" s="182">
        <f>'5- Identificación de Riesgos'!D96</f>
        <v>0</v>
      </c>
      <c r="F89" s="386"/>
      <c r="G89" s="487"/>
      <c r="H89" s="390"/>
      <c r="I89" s="92"/>
      <c r="J89" s="489"/>
      <c r="K89" s="489"/>
      <c r="L89" s="492"/>
      <c r="M89" s="449"/>
      <c r="N89" s="449"/>
      <c r="O89" s="183"/>
      <c r="P89" s="183"/>
      <c r="Q89" s="184"/>
    </row>
    <row r="90" spans="1:17">
      <c r="A90" s="402"/>
      <c r="B90" s="449"/>
      <c r="C90" s="390"/>
      <c r="D90" s="390"/>
      <c r="E90" s="182">
        <f>'5- Identificación de Riesgos'!D97</f>
        <v>0</v>
      </c>
      <c r="F90" s="386"/>
      <c r="G90" s="487"/>
      <c r="H90" s="390"/>
      <c r="I90" s="92"/>
      <c r="J90" s="489"/>
      <c r="K90" s="489"/>
      <c r="L90" s="492"/>
      <c r="M90" s="449"/>
      <c r="N90" s="449"/>
      <c r="O90" s="183"/>
      <c r="P90" s="183"/>
      <c r="Q90" s="184"/>
    </row>
    <row r="91" spans="1:17">
      <c r="A91" s="402"/>
      <c r="B91" s="449"/>
      <c r="C91" s="390"/>
      <c r="D91" s="390"/>
      <c r="E91" s="182">
        <f>'5- Identificación de Riesgos'!D98</f>
        <v>0</v>
      </c>
      <c r="F91" s="386"/>
      <c r="G91" s="487"/>
      <c r="H91" s="390"/>
      <c r="I91" s="92"/>
      <c r="J91" s="489"/>
      <c r="K91" s="489"/>
      <c r="L91" s="492"/>
      <c r="M91" s="449"/>
      <c r="N91" s="449"/>
      <c r="O91" s="183"/>
      <c r="P91" s="183"/>
      <c r="Q91" s="184"/>
    </row>
    <row r="92" spans="1:17" ht="15.75" thickBot="1">
      <c r="A92" s="402"/>
      <c r="B92" s="486"/>
      <c r="C92" s="390"/>
      <c r="D92" s="392"/>
      <c r="E92" s="196">
        <f>'5- Identificación de Riesgos'!D99</f>
        <v>0</v>
      </c>
      <c r="F92" s="386"/>
      <c r="G92" s="487"/>
      <c r="H92" s="390"/>
      <c r="I92" s="157"/>
      <c r="J92" s="490"/>
      <c r="K92" s="490"/>
      <c r="L92" s="493"/>
      <c r="M92" s="486"/>
      <c r="N92" s="450"/>
      <c r="O92" s="185"/>
      <c r="P92" s="185"/>
      <c r="Q92" s="186"/>
    </row>
  </sheetData>
  <mergeCells count="136">
    <mergeCell ref="M73:M82"/>
    <mergeCell ref="N73:N82"/>
    <mergeCell ref="A83:A92"/>
    <mergeCell ref="B83:B92"/>
    <mergeCell ref="C83:C92"/>
    <mergeCell ref="D83:D92"/>
    <mergeCell ref="F83:F92"/>
    <mergeCell ref="G83:G92"/>
    <mergeCell ref="H83:H92"/>
    <mergeCell ref="J83:J92"/>
    <mergeCell ref="K83:K92"/>
    <mergeCell ref="L83:L92"/>
    <mergeCell ref="M83:M92"/>
    <mergeCell ref="N83:N92"/>
    <mergeCell ref="G73:G82"/>
    <mergeCell ref="H73:H82"/>
    <mergeCell ref="J73:J82"/>
    <mergeCell ref="K73:K82"/>
    <mergeCell ref="L73:L82"/>
    <mergeCell ref="A73:A82"/>
    <mergeCell ref="B73:B82"/>
    <mergeCell ref="C73:C82"/>
    <mergeCell ref="D73:D82"/>
    <mergeCell ref="F73:F82"/>
    <mergeCell ref="M53:M62"/>
    <mergeCell ref="N53:N62"/>
    <mergeCell ref="A63:A72"/>
    <mergeCell ref="B63:B72"/>
    <mergeCell ref="C63:C72"/>
    <mergeCell ref="D63:D72"/>
    <mergeCell ref="F63:F72"/>
    <mergeCell ref="G63:G72"/>
    <mergeCell ref="H63:H72"/>
    <mergeCell ref="J63:J72"/>
    <mergeCell ref="K63:K72"/>
    <mergeCell ref="L63:L72"/>
    <mergeCell ref="M63:M72"/>
    <mergeCell ref="N63:N72"/>
    <mergeCell ref="G53:G62"/>
    <mergeCell ref="H53:H62"/>
    <mergeCell ref="J53:J62"/>
    <mergeCell ref="K53:K62"/>
    <mergeCell ref="L53:L62"/>
    <mergeCell ref="A53:A62"/>
    <mergeCell ref="B53:B62"/>
    <mergeCell ref="C53:C62"/>
    <mergeCell ref="D53:D62"/>
    <mergeCell ref="F53:F62"/>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I8:I9"/>
    <mergeCell ref="M22:M26"/>
    <mergeCell ref="L10:L21"/>
    <mergeCell ref="B8:B9"/>
    <mergeCell ref="A10:A21"/>
    <mergeCell ref="B10:B21"/>
    <mergeCell ref="F10:F21"/>
    <mergeCell ref="K8:K9"/>
    <mergeCell ref="E8:E9"/>
    <mergeCell ref="C10:C21"/>
    <mergeCell ref="D10:D21"/>
    <mergeCell ref="F22:F26"/>
    <mergeCell ref="G22:G26"/>
    <mergeCell ref="C22:C26"/>
    <mergeCell ref="D22:D26"/>
    <mergeCell ref="A22:A26"/>
    <mergeCell ref="B22:B26"/>
    <mergeCell ref="K22:K26"/>
    <mergeCell ref="N22:N26"/>
    <mergeCell ref="M10:M21"/>
    <mergeCell ref="N10:N21"/>
    <mergeCell ref="J22:J26"/>
    <mergeCell ref="L22:L26"/>
    <mergeCell ref="J10:J21"/>
    <mergeCell ref="K10:K21"/>
    <mergeCell ref="G10:G21"/>
    <mergeCell ref="H10:H21"/>
    <mergeCell ref="H22:H26"/>
    <mergeCell ref="M27:M31"/>
    <mergeCell ref="N27:N31"/>
    <mergeCell ref="G32:G42"/>
    <mergeCell ref="H32:H42"/>
    <mergeCell ref="J32:J42"/>
    <mergeCell ref="K32:K42"/>
    <mergeCell ref="L32:L42"/>
    <mergeCell ref="A32:A42"/>
    <mergeCell ref="B32:B42"/>
    <mergeCell ref="C32:C42"/>
    <mergeCell ref="D32:D42"/>
    <mergeCell ref="F32:F42"/>
    <mergeCell ref="M32:M42"/>
    <mergeCell ref="N32:N42"/>
    <mergeCell ref="G27:G31"/>
    <mergeCell ref="H27:H31"/>
    <mergeCell ref="J27:J31"/>
    <mergeCell ref="K27:K31"/>
    <mergeCell ref="L27:L31"/>
    <mergeCell ref="A27:A31"/>
    <mergeCell ref="B27:B31"/>
    <mergeCell ref="C27:C31"/>
    <mergeCell ref="D27:D31"/>
    <mergeCell ref="F27:F31"/>
    <mergeCell ref="M43:M52"/>
    <mergeCell ref="N43:N52"/>
    <mergeCell ref="G43:G52"/>
    <mergeCell ref="H43:H52"/>
    <mergeCell ref="J43:J52"/>
    <mergeCell ref="K43:K52"/>
    <mergeCell ref="L43:L52"/>
    <mergeCell ref="A43:A52"/>
    <mergeCell ref="B43:B52"/>
    <mergeCell ref="C43:C52"/>
    <mergeCell ref="D43:D52"/>
    <mergeCell ref="F43:F52"/>
  </mergeCells>
  <conditionalFormatting sqref="F10 F22 F27 F32 F43 F53 F63 F73 F83">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2 G27 G32 G43 G53 G63 G73 G83">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2:I22 H27:I27 H32:I32 H43:I43 H53:I53 H63:I63 H73:I73 H83:I83">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92">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92">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2 M27 M32 M43 M53 M63 M73 M83">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92"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F22 F27 F32 F43 F53 F63 F73 F83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18" sqref="C18:E18"/>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8" t="s">
        <v>465</v>
      </c>
      <c r="C2" s="518"/>
      <c r="D2" s="518"/>
      <c r="E2" s="518"/>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466</v>
      </c>
      <c r="D4" s="65"/>
      <c r="E4" s="65" t="s">
        <v>467</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468</v>
      </c>
      <c r="D5" s="65"/>
      <c r="E5" s="67" t="s">
        <v>469</v>
      </c>
      <c r="F5" s="65" t="s">
        <v>467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470</v>
      </c>
      <c r="C6" s="110" t="s">
        <v>471</v>
      </c>
      <c r="D6" s="69">
        <v>0.04</v>
      </c>
      <c r="E6" s="70" t="s">
        <v>472</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473</v>
      </c>
      <c r="C7" s="110" t="s">
        <v>474</v>
      </c>
      <c r="D7" s="69">
        <v>0.09</v>
      </c>
      <c r="E7" s="70" t="s">
        <v>475</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476</v>
      </c>
      <c r="C8" s="110" t="s">
        <v>477</v>
      </c>
      <c r="D8" s="69">
        <v>0.28999999999999998</v>
      </c>
      <c r="E8" s="70" t="s">
        <v>478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479</v>
      </c>
      <c r="C9" s="110" t="s">
        <v>480</v>
      </c>
      <c r="D9" s="69">
        <v>0.49</v>
      </c>
      <c r="E9" s="70" t="s">
        <v>481</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482</v>
      </c>
      <c r="C10" s="110" t="s">
        <v>483</v>
      </c>
      <c r="D10" s="69">
        <v>1</v>
      </c>
      <c r="E10" s="70" t="s">
        <v>484</v>
      </c>
      <c r="F10" s="71">
        <v>5</v>
      </c>
      <c r="G10" s="2"/>
      <c r="H10" s="2"/>
      <c r="I10" s="93" t="s">
        <v>485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9" t="s">
        <v>486</v>
      </c>
      <c r="C14" s="519"/>
      <c r="D14" s="519"/>
      <c r="E14" s="519"/>
      <c r="F14" s="99"/>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1"/>
      <c r="C16" s="517" t="s">
        <v>323</v>
      </c>
      <c r="D16" s="517"/>
      <c r="E16" s="517"/>
      <c r="F16" s="102"/>
      <c r="G16" s="77"/>
      <c r="H16" s="77"/>
      <c r="I16" s="94" t="s">
        <v>292</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487</v>
      </c>
      <c r="C17" s="515" t="s">
        <v>488</v>
      </c>
      <c r="D17" s="515"/>
      <c r="E17" s="515"/>
      <c r="F17" s="103">
        <v>1</v>
      </c>
      <c r="G17" s="77"/>
      <c r="H17" s="77"/>
      <c r="I17" s="93" t="s">
        <v>323</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489</v>
      </c>
      <c r="C18" s="515" t="s">
        <v>324</v>
      </c>
      <c r="D18" s="515"/>
      <c r="E18" s="515"/>
      <c r="F18" s="103">
        <v>2</v>
      </c>
      <c r="G18" s="77"/>
      <c r="H18" s="77"/>
      <c r="I18" s="93" t="s">
        <v>297</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490</v>
      </c>
      <c r="C19" s="515" t="s">
        <v>329</v>
      </c>
      <c r="D19" s="515"/>
      <c r="E19" s="515"/>
      <c r="F19" s="103">
        <v>3</v>
      </c>
      <c r="G19" s="77"/>
      <c r="H19" s="77"/>
      <c r="I19" s="93" t="s">
        <v>300</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491</v>
      </c>
      <c r="C20" s="515" t="s">
        <v>361</v>
      </c>
      <c r="D20" s="515"/>
      <c r="E20" s="515"/>
      <c r="F20" s="103">
        <v>4</v>
      </c>
      <c r="G20" s="77"/>
      <c r="H20" s="77"/>
      <c r="I20" s="93" t="s">
        <v>492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493</v>
      </c>
      <c r="C21" s="515" t="s">
        <v>351</v>
      </c>
      <c r="D21" s="515"/>
      <c r="E21" s="515"/>
      <c r="F21" s="103">
        <v>5</v>
      </c>
      <c r="G21" s="77"/>
      <c r="H21" s="77"/>
      <c r="I21" s="93"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3"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6" t="s">
        <v>297</v>
      </c>
      <c r="D24" s="516"/>
      <c r="E24" s="516"/>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487</v>
      </c>
      <c r="C25" s="515" t="s">
        <v>298</v>
      </c>
      <c r="D25" s="515"/>
      <c r="E25" s="515"/>
      <c r="F25" s="103">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489</v>
      </c>
      <c r="C26" s="515" t="s">
        <v>494</v>
      </c>
      <c r="D26" s="515"/>
      <c r="E26" s="515"/>
      <c r="F26" s="103">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490</v>
      </c>
      <c r="C27" s="515" t="s">
        <v>495</v>
      </c>
      <c r="D27" s="515"/>
      <c r="E27" s="515"/>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491</v>
      </c>
      <c r="C28" s="515" t="s">
        <v>496</v>
      </c>
      <c r="D28" s="515"/>
      <c r="E28" s="515"/>
      <c r="F28" s="103">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493</v>
      </c>
      <c r="C29" s="515" t="s">
        <v>365</v>
      </c>
      <c r="D29" s="515"/>
      <c r="E29" s="515"/>
      <c r="F29" s="103">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1"/>
      <c r="C32" s="517" t="s">
        <v>300</v>
      </c>
      <c r="D32" s="517"/>
      <c r="E32" s="517"/>
      <c r="F32" s="86"/>
      <c r="I32" s="85"/>
      <c r="J32" s="85"/>
      <c r="K32" s="85"/>
      <c r="L32" s="85"/>
      <c r="M32" s="85"/>
      <c r="N32" s="85"/>
      <c r="O32" s="85"/>
      <c r="P32" s="85"/>
      <c r="Q32" s="85"/>
      <c r="R32" s="85"/>
      <c r="S32" s="85"/>
    </row>
    <row r="33" spans="2:19" s="77" customFormat="1" ht="20.25">
      <c r="B33" s="68" t="s">
        <v>487</v>
      </c>
      <c r="C33" s="515" t="s">
        <v>321</v>
      </c>
      <c r="D33" s="515"/>
      <c r="E33" s="515"/>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489</v>
      </c>
      <c r="C34" s="515" t="s">
        <v>301</v>
      </c>
      <c r="D34" s="515"/>
      <c r="E34" s="515"/>
      <c r="F34" s="104">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490</v>
      </c>
      <c r="C35" s="515" t="s">
        <v>497</v>
      </c>
      <c r="D35" s="515"/>
      <c r="E35" s="515"/>
      <c r="F35" s="104">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491</v>
      </c>
      <c r="C36" s="515" t="s">
        <v>498</v>
      </c>
      <c r="D36" s="515"/>
      <c r="E36" s="515"/>
      <c r="F36" s="104">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493</v>
      </c>
      <c r="C37" s="515" t="s">
        <v>499</v>
      </c>
      <c r="D37" s="515"/>
      <c r="E37" s="515"/>
      <c r="F37" s="104">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7" t="s">
        <v>492</v>
      </c>
      <c r="D40" s="517"/>
      <c r="E40" s="517"/>
      <c r="F40" s="86"/>
    </row>
    <row r="41" spans="2:19" s="77" customFormat="1" ht="20.25">
      <c r="B41" s="105" t="s">
        <v>487</v>
      </c>
      <c r="C41" s="515" t="s">
        <v>500</v>
      </c>
      <c r="D41" s="515"/>
      <c r="E41" s="515"/>
      <c r="F41" s="104">
        <v>1</v>
      </c>
    </row>
    <row r="42" spans="2:19" s="77" customFormat="1" ht="20.25">
      <c r="B42" s="106" t="s">
        <v>489</v>
      </c>
      <c r="C42" s="515" t="s">
        <v>501</v>
      </c>
      <c r="D42" s="515"/>
      <c r="E42" s="515"/>
      <c r="F42" s="104">
        <v>2</v>
      </c>
    </row>
    <row r="43" spans="2:19" s="77" customFormat="1" ht="20.25">
      <c r="B43" s="107" t="s">
        <v>490</v>
      </c>
      <c r="C43" s="515" t="s">
        <v>502</v>
      </c>
      <c r="D43" s="515"/>
      <c r="E43" s="515"/>
      <c r="F43" s="104">
        <v>3</v>
      </c>
    </row>
    <row r="44" spans="2:19" s="77" customFormat="1" ht="20.25">
      <c r="B44" s="108" t="s">
        <v>491</v>
      </c>
      <c r="C44" s="515" t="s">
        <v>503</v>
      </c>
      <c r="D44" s="515"/>
      <c r="E44" s="515"/>
      <c r="F44" s="104">
        <v>4</v>
      </c>
    </row>
    <row r="45" spans="2:19" s="77" customFormat="1" ht="20.25">
      <c r="B45" s="109" t="s">
        <v>493</v>
      </c>
      <c r="C45" s="515" t="s">
        <v>504</v>
      </c>
      <c r="D45" s="515"/>
      <c r="E45" s="515"/>
      <c r="F45" s="104">
        <v>5</v>
      </c>
    </row>
    <row r="46" spans="2:19" s="77" customFormat="1" ht="20.25">
      <c r="B46" s="85"/>
      <c r="C46" s="85" t="s">
        <v>505</v>
      </c>
      <c r="D46" s="85"/>
      <c r="F46" s="86"/>
    </row>
    <row r="47" spans="2:19" s="77" customFormat="1" ht="20.25">
      <c r="B47" s="85"/>
      <c r="C47" s="85"/>
      <c r="D47" s="85"/>
      <c r="F47" s="86"/>
    </row>
    <row r="48" spans="2:19" s="77" customFormat="1" ht="20.25">
      <c r="B48" s="78"/>
      <c r="C48" s="516" t="s">
        <v>506</v>
      </c>
      <c r="D48" s="516"/>
      <c r="E48" s="516"/>
      <c r="F48" s="86"/>
    </row>
    <row r="49" spans="2:6" s="77" customFormat="1" ht="20.25" customHeight="1">
      <c r="B49" s="80" t="s">
        <v>487</v>
      </c>
      <c r="C49" s="512" t="s">
        <v>507</v>
      </c>
      <c r="D49" s="513"/>
      <c r="E49" s="514"/>
      <c r="F49" s="71">
        <v>1</v>
      </c>
    </row>
    <row r="50" spans="2:6" s="77" customFormat="1" ht="20.25" customHeight="1">
      <c r="B50" s="81" t="s">
        <v>489</v>
      </c>
      <c r="C50" s="512" t="s">
        <v>508</v>
      </c>
      <c r="D50" s="513"/>
      <c r="E50" s="514"/>
      <c r="F50" s="71">
        <v>2</v>
      </c>
    </row>
    <row r="51" spans="2:6" s="77" customFormat="1" ht="20.25" customHeight="1">
      <c r="B51" s="82" t="s">
        <v>490</v>
      </c>
      <c r="C51" s="512" t="s">
        <v>509</v>
      </c>
      <c r="D51" s="513"/>
      <c r="E51" s="514"/>
      <c r="F51" s="71">
        <v>3</v>
      </c>
    </row>
    <row r="52" spans="2:6" s="77" customFormat="1" ht="20.25" customHeight="1">
      <c r="B52" s="83" t="s">
        <v>491</v>
      </c>
      <c r="C52" s="512" t="s">
        <v>510</v>
      </c>
      <c r="D52" s="513"/>
      <c r="E52" s="514"/>
      <c r="F52" s="71">
        <v>4</v>
      </c>
    </row>
    <row r="53" spans="2:6" s="77" customFormat="1" ht="20.25" customHeight="1">
      <c r="B53" s="84" t="s">
        <v>493</v>
      </c>
      <c r="C53" s="512" t="s">
        <v>511</v>
      </c>
      <c r="D53" s="513"/>
      <c r="E53" s="514"/>
      <c r="F53" s="71">
        <v>5</v>
      </c>
    </row>
    <row r="54" spans="2:6" s="77" customFormat="1" ht="20.25">
      <c r="B54" s="85"/>
      <c r="C54" s="85"/>
      <c r="D54" s="85"/>
      <c r="E54" s="85"/>
      <c r="F54" s="86"/>
    </row>
    <row r="55" spans="2:6" s="77" customFormat="1" ht="20.25"/>
    <row r="56" spans="2:6" s="77" customFormat="1" ht="20.25" customHeight="1">
      <c r="B56" s="78"/>
      <c r="C56" s="96" t="s">
        <v>485</v>
      </c>
      <c r="D56" s="96"/>
      <c r="E56" s="96"/>
      <c r="F56" s="86"/>
    </row>
    <row r="57" spans="2:6" s="77" customFormat="1" ht="20.25" customHeight="1">
      <c r="B57" s="80" t="s">
        <v>487</v>
      </c>
      <c r="C57" s="509" t="s">
        <v>512</v>
      </c>
      <c r="D57" s="510"/>
      <c r="E57" s="511"/>
      <c r="F57" s="71">
        <v>1</v>
      </c>
    </row>
    <row r="58" spans="2:6" s="77" customFormat="1" ht="20.25" customHeight="1">
      <c r="B58" s="81" t="s">
        <v>489</v>
      </c>
      <c r="C58" s="509" t="s">
        <v>513</v>
      </c>
      <c r="D58" s="510"/>
      <c r="E58" s="511"/>
      <c r="F58" s="71">
        <v>2</v>
      </c>
    </row>
    <row r="59" spans="2:6" s="77" customFormat="1" ht="20.25" customHeight="1">
      <c r="B59" s="82" t="s">
        <v>490</v>
      </c>
      <c r="C59" s="509" t="s">
        <v>514</v>
      </c>
      <c r="D59" s="510"/>
      <c r="E59" s="511"/>
      <c r="F59" s="71">
        <v>3</v>
      </c>
    </row>
    <row r="60" spans="2:6" s="77" customFormat="1" ht="20.25" customHeight="1">
      <c r="B60" s="83" t="s">
        <v>491</v>
      </c>
      <c r="C60" s="509" t="s">
        <v>515</v>
      </c>
      <c r="D60" s="510"/>
      <c r="E60" s="511"/>
      <c r="F60" s="71">
        <v>4</v>
      </c>
    </row>
    <row r="61" spans="2:6" s="77" customFormat="1" ht="20.25" customHeight="1">
      <c r="B61" s="84" t="s">
        <v>493</v>
      </c>
      <c r="C61" s="509" t="s">
        <v>516</v>
      </c>
      <c r="D61" s="510"/>
      <c r="E61" s="51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522" t="s">
        <v>517</v>
      </c>
      <c r="C4" s="523"/>
      <c r="D4" s="523"/>
      <c r="E4" s="524" t="s">
        <v>518</v>
      </c>
      <c r="F4" s="524"/>
      <c r="G4" s="524"/>
      <c r="H4" s="524"/>
      <c r="I4" s="525"/>
      <c r="Q4" s="526" t="s">
        <v>519</v>
      </c>
      <c r="R4" s="526"/>
    </row>
    <row r="5" spans="2:19">
      <c r="B5" s="522"/>
      <c r="C5" s="523"/>
      <c r="D5" s="523"/>
      <c r="E5" s="524"/>
      <c r="F5" s="524"/>
      <c r="G5" s="524"/>
      <c r="H5" s="524"/>
      <c r="I5" s="525"/>
      <c r="Q5" s="526"/>
      <c r="R5" s="526"/>
    </row>
    <row r="6" spans="2:19">
      <c r="B6" s="522"/>
      <c r="C6" s="523"/>
      <c r="D6" s="523"/>
      <c r="E6" s="524"/>
      <c r="F6" s="524"/>
      <c r="G6" s="524"/>
      <c r="H6" s="524"/>
      <c r="I6" s="525"/>
      <c r="Q6" s="526"/>
      <c r="R6" s="526"/>
    </row>
    <row r="7" spans="2:19" ht="15.75" thickBot="1">
      <c r="B7" s="114"/>
      <c r="I7" s="115"/>
    </row>
    <row r="8" spans="2:19" ht="62.25" customHeight="1" thickBot="1">
      <c r="B8" s="527" t="s">
        <v>467</v>
      </c>
      <c r="C8" s="528"/>
      <c r="D8" s="57" t="s">
        <v>520</v>
      </c>
      <c r="E8" s="58">
        <v>5</v>
      </c>
      <c r="F8" s="58">
        <v>10</v>
      </c>
      <c r="G8" s="58">
        <v>15</v>
      </c>
      <c r="H8" s="58">
        <v>20</v>
      </c>
      <c r="I8" s="116">
        <v>25</v>
      </c>
      <c r="K8" s="529" t="s">
        <v>521</v>
      </c>
      <c r="L8" s="530"/>
      <c r="M8" s="530"/>
      <c r="N8" s="530"/>
      <c r="O8" s="530"/>
      <c r="P8" s="531"/>
      <c r="Q8" s="532" t="s">
        <v>522</v>
      </c>
      <c r="R8" s="532"/>
      <c r="S8" s="17" t="s">
        <v>523</v>
      </c>
    </row>
    <row r="9" spans="2:19" ht="62.25" customHeight="1" thickBot="1">
      <c r="B9" s="527"/>
      <c r="C9" s="528"/>
      <c r="D9" s="57" t="s">
        <v>524</v>
      </c>
      <c r="E9" s="59">
        <v>4</v>
      </c>
      <c r="F9" s="59">
        <v>8</v>
      </c>
      <c r="G9" s="58">
        <v>12</v>
      </c>
      <c r="H9" s="58">
        <v>16</v>
      </c>
      <c r="I9" s="116">
        <v>20</v>
      </c>
      <c r="K9" s="533" t="s">
        <v>525</v>
      </c>
      <c r="L9" s="534"/>
      <c r="M9" s="534"/>
      <c r="N9" s="534"/>
      <c r="O9" s="534"/>
      <c r="P9" s="534"/>
      <c r="Q9" s="535" t="s">
        <v>526</v>
      </c>
      <c r="R9" s="536"/>
      <c r="S9" s="17" t="s">
        <v>464</v>
      </c>
    </row>
    <row r="10" spans="2:19" ht="62.25" customHeight="1" thickBot="1">
      <c r="B10" s="527"/>
      <c r="C10" s="528"/>
      <c r="D10" s="57" t="s">
        <v>527</v>
      </c>
      <c r="E10" s="59">
        <v>3</v>
      </c>
      <c r="F10" s="59">
        <v>6</v>
      </c>
      <c r="G10" s="59">
        <v>9</v>
      </c>
      <c r="H10" s="58">
        <v>12</v>
      </c>
      <c r="I10" s="116">
        <v>15</v>
      </c>
      <c r="K10" s="537" t="s">
        <v>490</v>
      </c>
      <c r="L10" s="538"/>
      <c r="M10" s="538"/>
      <c r="N10" s="538"/>
      <c r="O10" s="538"/>
      <c r="P10" s="538"/>
      <c r="Q10" s="532" t="s">
        <v>528</v>
      </c>
      <c r="R10" s="532"/>
      <c r="S10" s="17" t="s">
        <v>529</v>
      </c>
    </row>
    <row r="11" spans="2:19" ht="62.25" customHeight="1">
      <c r="B11" s="527"/>
      <c r="C11" s="528"/>
      <c r="D11" s="57" t="s">
        <v>530</v>
      </c>
      <c r="E11" s="60">
        <v>2</v>
      </c>
      <c r="F11" s="59">
        <v>4</v>
      </c>
      <c r="G11" s="59">
        <v>6</v>
      </c>
      <c r="H11" s="58">
        <v>8</v>
      </c>
      <c r="I11" s="116">
        <v>10</v>
      </c>
      <c r="K11" s="539" t="s">
        <v>531</v>
      </c>
      <c r="L11" s="540"/>
      <c r="M11" s="540"/>
      <c r="N11" s="540"/>
      <c r="O11" s="540"/>
      <c r="P11" s="540"/>
      <c r="Q11" s="532" t="s">
        <v>433</v>
      </c>
      <c r="R11" s="541"/>
      <c r="S11" s="17" t="s">
        <v>433</v>
      </c>
    </row>
    <row r="12" spans="2:19" ht="62.25" customHeight="1">
      <c r="B12" s="527"/>
      <c r="C12" s="528"/>
      <c r="D12" s="57" t="s">
        <v>532</v>
      </c>
      <c r="E12" s="60">
        <v>1</v>
      </c>
      <c r="F12" s="60">
        <v>2</v>
      </c>
      <c r="G12" s="59">
        <v>3</v>
      </c>
      <c r="H12" s="58">
        <v>4</v>
      </c>
      <c r="I12" s="116">
        <v>5</v>
      </c>
    </row>
    <row r="13" spans="2:19" ht="62.25" customHeight="1" thickBot="1">
      <c r="B13" s="117"/>
      <c r="C13" s="520" t="s">
        <v>533</v>
      </c>
      <c r="D13" s="521"/>
      <c r="E13" s="118" t="s">
        <v>534</v>
      </c>
      <c r="F13" s="118" t="s">
        <v>535</v>
      </c>
      <c r="G13" s="118" t="s">
        <v>536</v>
      </c>
      <c r="H13" s="118" t="s">
        <v>537</v>
      </c>
      <c r="I13" s="119" t="s">
        <v>538</v>
      </c>
    </row>
    <row r="17" spans="4:6">
      <c r="D17" s="17"/>
      <c r="E17" s="17"/>
      <c r="F17" s="17"/>
    </row>
    <row r="18" spans="4:6" ht="15.75">
      <c r="D18" s="22" t="s">
        <v>539</v>
      </c>
      <c r="E18" s="120" t="s">
        <v>531</v>
      </c>
      <c r="F18" s="120">
        <v>1</v>
      </c>
    </row>
    <row r="19" spans="4:6">
      <c r="D19" s="22" t="s">
        <v>540</v>
      </c>
      <c r="E19" s="22" t="s">
        <v>531</v>
      </c>
      <c r="F19" s="22">
        <v>2</v>
      </c>
    </row>
    <row r="20" spans="4:6">
      <c r="D20" s="22" t="s">
        <v>541</v>
      </c>
      <c r="E20" s="22" t="s">
        <v>490</v>
      </c>
      <c r="F20" s="22">
        <v>2</v>
      </c>
    </row>
    <row r="21" spans="4:6">
      <c r="D21" s="22" t="s">
        <v>542</v>
      </c>
      <c r="E21" s="22" t="s">
        <v>543</v>
      </c>
      <c r="F21" s="22">
        <v>3</v>
      </c>
    </row>
    <row r="22" spans="4:6">
      <c r="D22" s="22" t="s">
        <v>544</v>
      </c>
      <c r="E22" s="22" t="s">
        <v>521</v>
      </c>
      <c r="F22" s="22">
        <v>4</v>
      </c>
    </row>
    <row r="23" spans="4:6">
      <c r="D23" s="22" t="s">
        <v>545</v>
      </c>
      <c r="E23" s="22" t="s">
        <v>531</v>
      </c>
      <c r="F23" s="22">
        <v>1</v>
      </c>
    </row>
    <row r="24" spans="4:6">
      <c r="D24" s="22" t="s">
        <v>546</v>
      </c>
      <c r="E24" s="22" t="s">
        <v>490</v>
      </c>
      <c r="F24" s="22">
        <v>2</v>
      </c>
    </row>
    <row r="25" spans="4:6">
      <c r="D25" s="22" t="s">
        <v>547</v>
      </c>
      <c r="E25" s="22" t="s">
        <v>490</v>
      </c>
      <c r="F25" s="22">
        <v>2</v>
      </c>
    </row>
    <row r="26" spans="4:6">
      <c r="D26" s="22" t="s">
        <v>548</v>
      </c>
      <c r="E26" s="22" t="s">
        <v>525</v>
      </c>
      <c r="F26" s="22">
        <v>3</v>
      </c>
    </row>
    <row r="27" spans="4:6">
      <c r="D27" s="22" t="s">
        <v>549</v>
      </c>
      <c r="E27" s="22" t="s">
        <v>521</v>
      </c>
      <c r="F27" s="22">
        <v>4</v>
      </c>
    </row>
    <row r="28" spans="4:6">
      <c r="D28" s="22" t="s">
        <v>550</v>
      </c>
      <c r="E28" s="22" t="s">
        <v>490</v>
      </c>
      <c r="F28" s="22">
        <v>2</v>
      </c>
    </row>
    <row r="29" spans="4:6">
      <c r="D29" s="22" t="s">
        <v>551</v>
      </c>
      <c r="E29" s="22" t="s">
        <v>490</v>
      </c>
      <c r="F29" s="22">
        <v>2</v>
      </c>
    </row>
    <row r="30" spans="4:6">
      <c r="D30" s="22" t="s">
        <v>552</v>
      </c>
      <c r="E30" s="22" t="s">
        <v>490</v>
      </c>
      <c r="F30" s="22">
        <v>2</v>
      </c>
    </row>
    <row r="31" spans="4:6">
      <c r="D31" s="22" t="s">
        <v>553</v>
      </c>
      <c r="E31" s="22" t="s">
        <v>525</v>
      </c>
      <c r="F31" s="22">
        <v>3</v>
      </c>
    </row>
    <row r="32" spans="4:6">
      <c r="D32" s="22" t="s">
        <v>554</v>
      </c>
      <c r="E32" s="22" t="s">
        <v>521</v>
      </c>
      <c r="F32" s="22">
        <v>4</v>
      </c>
    </row>
    <row r="33" spans="4:6">
      <c r="D33" s="22" t="s">
        <v>555</v>
      </c>
      <c r="E33" s="22" t="s">
        <v>490</v>
      </c>
      <c r="F33" s="22">
        <v>2</v>
      </c>
    </row>
    <row r="34" spans="4:6">
      <c r="D34" s="22" t="s">
        <v>556</v>
      </c>
      <c r="E34" s="22" t="s">
        <v>490</v>
      </c>
      <c r="F34" s="22">
        <v>2</v>
      </c>
    </row>
    <row r="35" spans="4:6">
      <c r="D35" s="22" t="s">
        <v>557</v>
      </c>
      <c r="E35" s="22" t="s">
        <v>525</v>
      </c>
      <c r="F35" s="22">
        <v>3</v>
      </c>
    </row>
    <row r="36" spans="4:6">
      <c r="D36" s="22" t="s">
        <v>558</v>
      </c>
      <c r="E36" s="22" t="s">
        <v>525</v>
      </c>
      <c r="F36" s="22">
        <v>3</v>
      </c>
    </row>
    <row r="37" spans="4:6">
      <c r="D37" s="22" t="s">
        <v>559</v>
      </c>
      <c r="E37" s="22" t="s">
        <v>521</v>
      </c>
      <c r="F37" s="22">
        <v>4</v>
      </c>
    </row>
    <row r="38" spans="4:6">
      <c r="D38" s="22" t="s">
        <v>560</v>
      </c>
      <c r="E38" s="22" t="s">
        <v>525</v>
      </c>
      <c r="F38" s="22">
        <v>3</v>
      </c>
    </row>
    <row r="39" spans="4:6">
      <c r="D39" s="22" t="s">
        <v>561</v>
      </c>
      <c r="E39" s="22" t="s">
        <v>525</v>
      </c>
      <c r="F39" s="22">
        <v>3</v>
      </c>
    </row>
    <row r="40" spans="4:6">
      <c r="D40" s="22" t="s">
        <v>562</v>
      </c>
      <c r="E40" s="22" t="s">
        <v>525</v>
      </c>
      <c r="F40" s="22">
        <v>3</v>
      </c>
    </row>
    <row r="41" spans="4:6">
      <c r="D41" s="22" t="s">
        <v>563</v>
      </c>
      <c r="E41" s="22" t="s">
        <v>525</v>
      </c>
      <c r="F41" s="22">
        <v>3</v>
      </c>
    </row>
    <row r="42" spans="4:6">
      <c r="D42" s="22" t="s">
        <v>564</v>
      </c>
      <c r="E42" s="22" t="s">
        <v>521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8"/>
  <sheetViews>
    <sheetView showGridLines="0" topLeftCell="A59" zoomScale="85" zoomScaleNormal="85" workbookViewId="0">
      <selection activeCell="M9" sqref="M9:M98"/>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11" t="s">
        <v>270</v>
      </c>
      <c r="B3" s="411"/>
      <c r="C3" s="484" t="s">
        <v>5</v>
      </c>
      <c r="D3" s="484"/>
      <c r="E3" s="484"/>
      <c r="F3" s="484"/>
      <c r="G3" s="484"/>
      <c r="H3" s="484"/>
      <c r="I3" s="484"/>
      <c r="J3" s="484"/>
      <c r="K3" s="484"/>
      <c r="L3" s="484"/>
      <c r="M3" s="48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271</v>
      </c>
      <c r="B4" s="411"/>
      <c r="C4" s="485" t="s">
        <v>272</v>
      </c>
      <c r="D4" s="485"/>
      <c r="E4" s="485"/>
      <c r="F4" s="485"/>
      <c r="G4" s="485"/>
      <c r="H4" s="485"/>
      <c r="I4" s="485"/>
      <c r="J4" s="485"/>
      <c r="K4" s="485"/>
      <c r="L4" s="485"/>
      <c r="M4" s="48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11" t="s">
        <v>273</v>
      </c>
      <c r="B5" s="411"/>
      <c r="C5" s="579" t="s">
        <v>274</v>
      </c>
      <c r="D5" s="580"/>
      <c r="E5" s="580"/>
      <c r="F5" s="580"/>
      <c r="G5" s="580"/>
      <c r="H5" s="580"/>
      <c r="I5" s="580"/>
      <c r="J5" s="580"/>
      <c r="K5" s="580"/>
      <c r="L5" s="580"/>
      <c r="M5" s="5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4" t="s">
        <v>565</v>
      </c>
      <c r="B6" s="575"/>
      <c r="C6" s="576"/>
      <c r="D6" s="577" t="s">
        <v>566</v>
      </c>
      <c r="E6" s="577"/>
      <c r="F6" s="577"/>
      <c r="G6" s="578" t="s">
        <v>567</v>
      </c>
      <c r="H6" s="569" t="s">
        <v>568</v>
      </c>
      <c r="I6" s="571" t="s">
        <v>569</v>
      </c>
      <c r="J6" s="572"/>
      <c r="K6" s="571" t="s">
        <v>570</v>
      </c>
      <c r="L6" s="572"/>
      <c r="M6" s="573" t="s">
        <v>571</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8"/>
      <c r="H7" s="570"/>
      <c r="I7" s="29" t="s">
        <v>574</v>
      </c>
      <c r="J7" s="29" t="s">
        <v>575</v>
      </c>
      <c r="K7" s="29" t="s">
        <v>576</v>
      </c>
      <c r="L7" s="29" t="s">
        <v>577</v>
      </c>
      <c r="M7" s="57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58"/>
      <c r="B8" s="559"/>
      <c r="C8" s="559"/>
      <c r="D8" s="559"/>
      <c r="E8" s="559"/>
      <c r="F8" s="559"/>
      <c r="G8" s="559"/>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51">
        <f>'7- Mapa Final'!A10</f>
        <v>1</v>
      </c>
      <c r="B9" s="553" t="str">
        <f>'7- Mapa Final'!B10</f>
        <v xml:space="preserve">Pérdida de recursos por inadecuada gestión y control en los recobros de las incapacidades y licencias </v>
      </c>
      <c r="C9" s="553" t="str">
        <f>'7- Mapa Final'!C10</f>
        <v xml:space="preserve">Posibilidad de afectación económica a la entidad debido a las debilidades de tipo administrativo que afectan el trámite del recobro de las incapacidades y licencias </v>
      </c>
      <c r="D9" s="555" t="str">
        <f>'7- Mapa Final'!J10</f>
        <v>Muy Baja - 1</v>
      </c>
      <c r="E9" s="546" t="str">
        <f>'7- Mapa Final'!K10</f>
        <v>Leve - 1</v>
      </c>
      <c r="F9" s="548" t="str">
        <f>'7- Mapa Final'!M10</f>
        <v>Bajo - 1</v>
      </c>
      <c r="G9" s="389" t="s">
        <v>433</v>
      </c>
      <c r="H9" s="557"/>
      <c r="I9" s="557"/>
      <c r="J9" s="557" t="s">
        <v>9</v>
      </c>
      <c r="K9" s="542">
        <v>45292</v>
      </c>
      <c r="L9" s="542">
        <v>45382</v>
      </c>
      <c r="M9" s="582" t="s">
        <v>578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52"/>
      <c r="B10" s="554"/>
      <c r="C10" s="554"/>
      <c r="D10" s="556"/>
      <c r="E10" s="547"/>
      <c r="F10" s="549"/>
      <c r="G10" s="390"/>
      <c r="H10" s="543"/>
      <c r="I10" s="543"/>
      <c r="J10" s="543"/>
      <c r="K10" s="543"/>
      <c r="L10" s="543"/>
      <c r="M10" s="5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54"/>
      <c r="C11" s="554"/>
      <c r="D11" s="556"/>
      <c r="E11" s="547"/>
      <c r="F11" s="549"/>
      <c r="G11" s="390"/>
      <c r="H11" s="543"/>
      <c r="I11" s="543"/>
      <c r="J11" s="543"/>
      <c r="K11" s="543"/>
      <c r="L11" s="543"/>
      <c r="M11" s="5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54"/>
      <c r="C12" s="554"/>
      <c r="D12" s="556"/>
      <c r="E12" s="547"/>
      <c r="F12" s="549"/>
      <c r="G12" s="390"/>
      <c r="H12" s="543"/>
      <c r="I12" s="543"/>
      <c r="J12" s="543"/>
      <c r="K12" s="543"/>
      <c r="L12" s="543"/>
      <c r="M12" s="5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54"/>
      <c r="C13" s="554"/>
      <c r="D13" s="556"/>
      <c r="E13" s="547"/>
      <c r="F13" s="549"/>
      <c r="G13" s="390"/>
      <c r="H13" s="543"/>
      <c r="I13" s="543"/>
      <c r="J13" s="543"/>
      <c r="K13" s="543"/>
      <c r="L13" s="543"/>
      <c r="M13" s="5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54"/>
      <c r="C14" s="554"/>
      <c r="D14" s="556"/>
      <c r="E14" s="547"/>
      <c r="F14" s="549"/>
      <c r="G14" s="390"/>
      <c r="H14" s="543"/>
      <c r="I14" s="543"/>
      <c r="J14" s="543"/>
      <c r="K14" s="543"/>
      <c r="L14" s="543"/>
      <c r="M14" s="5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54"/>
      <c r="C15" s="554"/>
      <c r="D15" s="556"/>
      <c r="E15" s="547"/>
      <c r="F15" s="549"/>
      <c r="G15" s="390"/>
      <c r="H15" s="543"/>
      <c r="I15" s="543"/>
      <c r="J15" s="543"/>
      <c r="K15" s="543"/>
      <c r="L15" s="543"/>
      <c r="M15" s="5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54"/>
      <c r="C16" s="554"/>
      <c r="D16" s="556"/>
      <c r="E16" s="547"/>
      <c r="F16" s="549"/>
      <c r="G16" s="390"/>
      <c r="H16" s="543"/>
      <c r="I16" s="543"/>
      <c r="J16" s="543"/>
      <c r="K16" s="543"/>
      <c r="L16" s="543"/>
      <c r="M16" s="5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54"/>
      <c r="C17" s="554"/>
      <c r="D17" s="556"/>
      <c r="E17" s="547"/>
      <c r="F17" s="549"/>
      <c r="G17" s="390"/>
      <c r="H17" s="543"/>
      <c r="I17" s="543"/>
      <c r="J17" s="543"/>
      <c r="K17" s="543"/>
      <c r="L17" s="543"/>
      <c r="M17" s="5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52"/>
      <c r="B18" s="554"/>
      <c r="C18" s="554"/>
      <c r="D18" s="556"/>
      <c r="E18" s="547"/>
      <c r="F18" s="549"/>
      <c r="G18" s="390"/>
      <c r="H18" s="543"/>
      <c r="I18" s="543"/>
      <c r="J18" s="543"/>
      <c r="K18" s="543"/>
      <c r="L18" s="543"/>
      <c r="M18" s="5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51">
        <f>'7- Mapa Final'!A22</f>
        <v>2</v>
      </c>
      <c r="B19" s="553" t="str">
        <f>'7- Mapa Final'!B22</f>
        <v xml:space="preserve"> Incumplimiento de los términos legales para resolver requerimientos </v>
      </c>
      <c r="C19" s="553" t="str">
        <f>'7- Mapa Final'!C22</f>
        <v xml:space="preserve">Respuesta extemporanea de peticiones </v>
      </c>
      <c r="D19" s="555" t="str">
        <f>'7- Mapa Final'!J22</f>
        <v>Baja - 2</v>
      </c>
      <c r="E19" s="546" t="str">
        <f>'7- Mapa Final'!K22</f>
        <v>Leve - 1</v>
      </c>
      <c r="F19" s="548" t="str">
        <f>'7- Mapa Final'!M22</f>
        <v>Bajo - 2</v>
      </c>
      <c r="G19" s="390" t="s">
        <v>433</v>
      </c>
      <c r="H19" s="543"/>
      <c r="I19" s="543"/>
      <c r="J19" s="543" t="s">
        <v>9</v>
      </c>
      <c r="K19" s="542">
        <v>45292</v>
      </c>
      <c r="L19" s="542">
        <v>45382</v>
      </c>
      <c r="M19" s="544" t="s">
        <v>579</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2"/>
      <c r="B20" s="554"/>
      <c r="C20" s="554"/>
      <c r="D20" s="556"/>
      <c r="E20" s="547"/>
      <c r="F20" s="549"/>
      <c r="G20" s="390"/>
      <c r="H20" s="543"/>
      <c r="I20" s="543"/>
      <c r="J20" s="543"/>
      <c r="K20" s="543"/>
      <c r="L20" s="543"/>
      <c r="M20" s="5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54"/>
      <c r="C21" s="554"/>
      <c r="D21" s="556"/>
      <c r="E21" s="547"/>
      <c r="F21" s="549"/>
      <c r="G21" s="390"/>
      <c r="H21" s="543"/>
      <c r="I21" s="543"/>
      <c r="J21" s="543"/>
      <c r="K21" s="543"/>
      <c r="L21" s="543"/>
      <c r="M21" s="5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54"/>
      <c r="C22" s="554"/>
      <c r="D22" s="556"/>
      <c r="E22" s="547"/>
      <c r="F22" s="549"/>
      <c r="G22" s="390"/>
      <c r="H22" s="543"/>
      <c r="I22" s="543"/>
      <c r="J22" s="543"/>
      <c r="K22" s="543"/>
      <c r="L22" s="543"/>
      <c r="M22" s="5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52"/>
      <c r="B23" s="554"/>
      <c r="C23" s="554"/>
      <c r="D23" s="556"/>
      <c r="E23" s="547"/>
      <c r="F23" s="549"/>
      <c r="G23" s="390"/>
      <c r="H23" s="543"/>
      <c r="I23" s="543"/>
      <c r="J23" s="543"/>
      <c r="K23" s="543"/>
      <c r="L23" s="543"/>
      <c r="M23" s="5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52"/>
      <c r="B24" s="554"/>
      <c r="C24" s="554"/>
      <c r="D24" s="556"/>
      <c r="E24" s="547"/>
      <c r="F24" s="549"/>
      <c r="G24" s="390"/>
      <c r="H24" s="543"/>
      <c r="I24" s="543"/>
      <c r="J24" s="543"/>
      <c r="K24" s="543"/>
      <c r="L24" s="543"/>
      <c r="M24" s="544"/>
      <c r="N24" s="34"/>
      <c r="O24" s="34"/>
    </row>
    <row r="25" spans="1:169">
      <c r="A25" s="552"/>
      <c r="B25" s="554"/>
      <c r="C25" s="554"/>
      <c r="D25" s="556"/>
      <c r="E25" s="547"/>
      <c r="F25" s="549"/>
      <c r="G25" s="390"/>
      <c r="H25" s="543"/>
      <c r="I25" s="543"/>
      <c r="J25" s="543"/>
      <c r="K25" s="543"/>
      <c r="L25" s="543"/>
      <c r="M25" s="544"/>
      <c r="N25" s="34"/>
      <c r="O25" s="34"/>
    </row>
    <row r="26" spans="1:169">
      <c r="A26" s="552"/>
      <c r="B26" s="554"/>
      <c r="C26" s="554"/>
      <c r="D26" s="556"/>
      <c r="E26" s="547"/>
      <c r="F26" s="549"/>
      <c r="G26" s="390"/>
      <c r="H26" s="543"/>
      <c r="I26" s="543"/>
      <c r="J26" s="543"/>
      <c r="K26" s="543"/>
      <c r="L26" s="543"/>
      <c r="M26" s="544"/>
      <c r="N26" s="34"/>
      <c r="O26" s="34"/>
    </row>
    <row r="27" spans="1:169">
      <c r="A27" s="552"/>
      <c r="B27" s="554"/>
      <c r="C27" s="554"/>
      <c r="D27" s="556"/>
      <c r="E27" s="547"/>
      <c r="F27" s="549"/>
      <c r="G27" s="390"/>
      <c r="H27" s="543"/>
      <c r="I27" s="543"/>
      <c r="J27" s="543"/>
      <c r="K27" s="543"/>
      <c r="L27" s="543"/>
      <c r="M27" s="544"/>
      <c r="N27" s="34"/>
      <c r="O27" s="34"/>
    </row>
    <row r="28" spans="1:169" ht="15.75" thickBot="1">
      <c r="A28" s="552"/>
      <c r="B28" s="554"/>
      <c r="C28" s="554"/>
      <c r="D28" s="556"/>
      <c r="E28" s="547"/>
      <c r="F28" s="549"/>
      <c r="G28" s="390"/>
      <c r="H28" s="543"/>
      <c r="I28" s="543"/>
      <c r="J28" s="543"/>
      <c r="K28" s="543"/>
      <c r="L28" s="543"/>
      <c r="M28" s="544"/>
      <c r="N28" s="34"/>
      <c r="O28" s="34"/>
    </row>
    <row r="29" spans="1:169" s="26" customFormat="1" ht="12.75" customHeight="1">
      <c r="A29" s="551">
        <f>'7- Mapa Final'!A27</f>
        <v>3</v>
      </c>
      <c r="B29" s="553" t="str">
        <f>'7- Mapa Final'!B27</f>
        <v>Desactualización ,pérdida o acceso no autorizado a la información de las Historias Laborales</v>
      </c>
      <c r="C29" s="553" t="str">
        <f>'7- Mapa Final'!C27</f>
        <v xml:space="preserve">Se modifican, desaparecen, alteraran  o divulgan documentos o información de las historias laborales </v>
      </c>
      <c r="D29" s="555" t="str">
        <f>'7- Mapa Final'!J27</f>
        <v>Baja - 2</v>
      </c>
      <c r="E29" s="546" t="str">
        <f>'7- Mapa Final'!K27</f>
        <v>Menor - 2</v>
      </c>
      <c r="F29" s="548" t="str">
        <f>'7- Mapa Final'!M27</f>
        <v>Moderado - 4</v>
      </c>
      <c r="G29" s="390" t="s">
        <v>433</v>
      </c>
      <c r="H29" s="543"/>
      <c r="I29" s="543"/>
      <c r="J29" s="543" t="s">
        <v>9</v>
      </c>
      <c r="K29" s="542">
        <v>45292</v>
      </c>
      <c r="L29" s="542">
        <v>45382</v>
      </c>
      <c r="M29" s="544" t="s">
        <v>580</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52"/>
      <c r="B30" s="554"/>
      <c r="C30" s="554"/>
      <c r="D30" s="556"/>
      <c r="E30" s="547"/>
      <c r="F30" s="549"/>
      <c r="G30" s="390"/>
      <c r="H30" s="543"/>
      <c r="I30" s="543"/>
      <c r="J30" s="543"/>
      <c r="K30" s="543"/>
      <c r="L30" s="543"/>
      <c r="M30" s="5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2"/>
      <c r="B31" s="554"/>
      <c r="C31" s="554"/>
      <c r="D31" s="556"/>
      <c r="E31" s="547"/>
      <c r="F31" s="549"/>
      <c r="G31" s="390"/>
      <c r="H31" s="543"/>
      <c r="I31" s="543"/>
      <c r="J31" s="543"/>
      <c r="K31" s="543"/>
      <c r="L31" s="543"/>
      <c r="M31" s="5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2"/>
      <c r="B32" s="554"/>
      <c r="C32" s="554"/>
      <c r="D32" s="556"/>
      <c r="E32" s="547"/>
      <c r="F32" s="549"/>
      <c r="G32" s="390"/>
      <c r="H32" s="543"/>
      <c r="I32" s="543"/>
      <c r="J32" s="543"/>
      <c r="K32" s="543"/>
      <c r="L32" s="543"/>
      <c r="M32" s="5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52"/>
      <c r="B33" s="554"/>
      <c r="C33" s="554"/>
      <c r="D33" s="556"/>
      <c r="E33" s="547"/>
      <c r="F33" s="549"/>
      <c r="G33" s="390"/>
      <c r="H33" s="543"/>
      <c r="I33" s="543"/>
      <c r="J33" s="543"/>
      <c r="K33" s="543"/>
      <c r="L33" s="543"/>
      <c r="M33" s="5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52"/>
      <c r="B34" s="554"/>
      <c r="C34" s="554"/>
      <c r="D34" s="556"/>
      <c r="E34" s="547"/>
      <c r="F34" s="549"/>
      <c r="G34" s="390"/>
      <c r="H34" s="543"/>
      <c r="I34" s="543"/>
      <c r="J34" s="543"/>
      <c r="K34" s="543"/>
      <c r="L34" s="543"/>
      <c r="M34" s="544"/>
      <c r="N34" s="34"/>
      <c r="O34" s="34"/>
    </row>
    <row r="35" spans="1:169">
      <c r="A35" s="552"/>
      <c r="B35" s="554"/>
      <c r="C35" s="554"/>
      <c r="D35" s="556"/>
      <c r="E35" s="547"/>
      <c r="F35" s="549"/>
      <c r="G35" s="390"/>
      <c r="H35" s="543"/>
      <c r="I35" s="543"/>
      <c r="J35" s="543"/>
      <c r="K35" s="543"/>
      <c r="L35" s="543"/>
      <c r="M35" s="544"/>
      <c r="N35" s="34"/>
      <c r="O35" s="34"/>
    </row>
    <row r="36" spans="1:169">
      <c r="A36" s="552"/>
      <c r="B36" s="554"/>
      <c r="C36" s="554"/>
      <c r="D36" s="556"/>
      <c r="E36" s="547"/>
      <c r="F36" s="549"/>
      <c r="G36" s="390"/>
      <c r="H36" s="543"/>
      <c r="I36" s="543"/>
      <c r="J36" s="543"/>
      <c r="K36" s="543"/>
      <c r="L36" s="543"/>
      <c r="M36" s="544"/>
      <c r="N36" s="34"/>
      <c r="O36" s="34"/>
    </row>
    <row r="37" spans="1:169">
      <c r="A37" s="552"/>
      <c r="B37" s="554"/>
      <c r="C37" s="554"/>
      <c r="D37" s="556"/>
      <c r="E37" s="547"/>
      <c r="F37" s="549"/>
      <c r="G37" s="390"/>
      <c r="H37" s="543"/>
      <c r="I37" s="543"/>
      <c r="J37" s="543"/>
      <c r="K37" s="543"/>
      <c r="L37" s="543"/>
      <c r="M37" s="544"/>
      <c r="N37" s="34"/>
      <c r="O37" s="34"/>
    </row>
    <row r="38" spans="1:169" ht="15.75" thickBot="1">
      <c r="A38" s="552"/>
      <c r="B38" s="554"/>
      <c r="C38" s="554"/>
      <c r="D38" s="556"/>
      <c r="E38" s="547"/>
      <c r="F38" s="549"/>
      <c r="G38" s="390"/>
      <c r="H38" s="543"/>
      <c r="I38" s="543"/>
      <c r="J38" s="543"/>
      <c r="K38" s="543"/>
      <c r="L38" s="543"/>
      <c r="M38" s="544"/>
      <c r="N38" s="34"/>
      <c r="O38" s="34"/>
    </row>
    <row r="39" spans="1:169" s="26" customFormat="1" ht="12.75" customHeight="1">
      <c r="A39" s="551">
        <f>'7- Mapa Final'!A32</f>
        <v>4</v>
      </c>
      <c r="B39" s="553" t="str">
        <f>'7- Mapa Final'!B32</f>
        <v>Inexactitud en el pago de sueldos y demás conceptos laborales</v>
      </c>
      <c r="C39" s="553" t="str">
        <f>'7- Mapa Final'!C32</f>
        <v xml:space="preserve">Radicacion extemporanea de las novedades </v>
      </c>
      <c r="D39" s="555" t="str">
        <f>'7- Mapa Final'!J32</f>
        <v>Baja - 2</v>
      </c>
      <c r="E39" s="546" t="str">
        <f>'7- Mapa Final'!K32</f>
        <v>Leve - 1</v>
      </c>
      <c r="F39" s="548" t="str">
        <f>'7- Mapa Final'!M32</f>
        <v>Bajo - 2</v>
      </c>
      <c r="G39" s="390" t="s">
        <v>433</v>
      </c>
      <c r="H39" s="543"/>
      <c r="I39" s="543"/>
      <c r="J39" s="543" t="s">
        <v>9</v>
      </c>
      <c r="K39" s="542">
        <v>45292</v>
      </c>
      <c r="L39" s="542">
        <v>45382</v>
      </c>
      <c r="M39" s="544" t="s">
        <v>581</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52"/>
      <c r="B40" s="554"/>
      <c r="C40" s="554"/>
      <c r="D40" s="556"/>
      <c r="E40" s="547"/>
      <c r="F40" s="549"/>
      <c r="G40" s="390"/>
      <c r="H40" s="543"/>
      <c r="I40" s="543"/>
      <c r="J40" s="543"/>
      <c r="K40" s="543"/>
      <c r="L40" s="543"/>
      <c r="M40" s="5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2"/>
      <c r="B41" s="554"/>
      <c r="C41" s="554"/>
      <c r="D41" s="556"/>
      <c r="E41" s="547"/>
      <c r="F41" s="549"/>
      <c r="G41" s="390"/>
      <c r="H41" s="543"/>
      <c r="I41" s="543"/>
      <c r="J41" s="543"/>
      <c r="K41" s="543"/>
      <c r="L41" s="543"/>
      <c r="M41" s="5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2"/>
      <c r="B42" s="554"/>
      <c r="C42" s="554"/>
      <c r="D42" s="556"/>
      <c r="E42" s="547"/>
      <c r="F42" s="549"/>
      <c r="G42" s="390"/>
      <c r="H42" s="543"/>
      <c r="I42" s="543"/>
      <c r="J42" s="543"/>
      <c r="K42" s="543"/>
      <c r="L42" s="543"/>
      <c r="M42" s="5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52"/>
      <c r="B43" s="554"/>
      <c r="C43" s="554"/>
      <c r="D43" s="556"/>
      <c r="E43" s="547"/>
      <c r="F43" s="549"/>
      <c r="G43" s="390"/>
      <c r="H43" s="543"/>
      <c r="I43" s="543"/>
      <c r="J43" s="543"/>
      <c r="K43" s="543"/>
      <c r="L43" s="543"/>
      <c r="M43" s="5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52"/>
      <c r="B44" s="554"/>
      <c r="C44" s="554"/>
      <c r="D44" s="556"/>
      <c r="E44" s="547"/>
      <c r="F44" s="549"/>
      <c r="G44" s="390"/>
      <c r="H44" s="543"/>
      <c r="I44" s="543"/>
      <c r="J44" s="543"/>
      <c r="K44" s="543"/>
      <c r="L44" s="543"/>
      <c r="M44" s="544"/>
      <c r="N44" s="34"/>
      <c r="O44" s="34"/>
    </row>
    <row r="45" spans="1:169">
      <c r="A45" s="552"/>
      <c r="B45" s="554"/>
      <c r="C45" s="554"/>
      <c r="D45" s="556"/>
      <c r="E45" s="547"/>
      <c r="F45" s="549"/>
      <c r="G45" s="390"/>
      <c r="H45" s="543"/>
      <c r="I45" s="543"/>
      <c r="J45" s="543"/>
      <c r="K45" s="543"/>
      <c r="L45" s="543"/>
      <c r="M45" s="544"/>
      <c r="N45" s="34"/>
      <c r="O45" s="34"/>
    </row>
    <row r="46" spans="1:169">
      <c r="A46" s="552"/>
      <c r="B46" s="554"/>
      <c r="C46" s="554"/>
      <c r="D46" s="556"/>
      <c r="E46" s="547"/>
      <c r="F46" s="549"/>
      <c r="G46" s="390"/>
      <c r="H46" s="543"/>
      <c r="I46" s="543"/>
      <c r="J46" s="543"/>
      <c r="K46" s="543"/>
      <c r="L46" s="543"/>
      <c r="M46" s="544"/>
      <c r="N46" s="34"/>
      <c r="O46" s="34"/>
    </row>
    <row r="47" spans="1:169">
      <c r="A47" s="552"/>
      <c r="B47" s="554"/>
      <c r="C47" s="554"/>
      <c r="D47" s="556"/>
      <c r="E47" s="547"/>
      <c r="F47" s="549"/>
      <c r="G47" s="390"/>
      <c r="H47" s="543"/>
      <c r="I47" s="543"/>
      <c r="J47" s="543"/>
      <c r="K47" s="543"/>
      <c r="L47" s="543"/>
      <c r="M47" s="544"/>
      <c r="N47" s="34"/>
      <c r="O47" s="34"/>
    </row>
    <row r="48" spans="1:169" ht="142.5" customHeight="1" thickBot="1">
      <c r="A48" s="552"/>
      <c r="B48" s="554"/>
      <c r="C48" s="554"/>
      <c r="D48" s="556"/>
      <c r="E48" s="547"/>
      <c r="F48" s="549"/>
      <c r="G48" s="390"/>
      <c r="H48" s="543"/>
      <c r="I48" s="543"/>
      <c r="J48" s="543"/>
      <c r="K48" s="543"/>
      <c r="L48" s="543"/>
      <c r="M48" s="544"/>
      <c r="N48" s="34"/>
      <c r="O48" s="34"/>
    </row>
    <row r="49" spans="1:169" s="26" customFormat="1" ht="12.75" customHeight="1">
      <c r="A49" s="551">
        <f>'7- Mapa Final'!A43</f>
        <v>5</v>
      </c>
      <c r="B49" s="553" t="str">
        <f>'7- Mapa Final'!B43</f>
        <v>Recibir dádivas o beneficios a nombre propio o de terceros para favorecer, modificar,  retirar servidores judiciales o  alterar difundir información personal</v>
      </c>
      <c r="C49" s="553" t="str">
        <f>'7- Mapa Final'!C43</f>
        <v>posiblidad de alterar informacion de las plantas, inclusion de novedades sin que  cumplan con la totalidad de  requisitos y/o alteracion de la información  de las hojas de vida  que no coincidan con la realidad</v>
      </c>
      <c r="D49" s="555" t="str">
        <f>'7- Mapa Final'!J43</f>
        <v>Alta - 4</v>
      </c>
      <c r="E49" s="546" t="str">
        <f>'7- Mapa Final'!K43</f>
        <v>Catastrófico - 5</v>
      </c>
      <c r="F49" s="548" t="str">
        <f>'7- Mapa Final'!M43</f>
        <v>Extremo - 20</v>
      </c>
      <c r="G49" s="390" t="s">
        <v>464</v>
      </c>
      <c r="H49" s="543"/>
      <c r="I49" s="543"/>
      <c r="J49" s="543" t="s">
        <v>9</v>
      </c>
      <c r="K49" s="542">
        <v>45292</v>
      </c>
      <c r="L49" s="542">
        <v>45382</v>
      </c>
      <c r="M49" s="544" t="s">
        <v>582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52"/>
      <c r="B50" s="554"/>
      <c r="C50" s="554"/>
      <c r="D50" s="556"/>
      <c r="E50" s="547"/>
      <c r="F50" s="549"/>
      <c r="G50" s="390"/>
      <c r="H50" s="543"/>
      <c r="I50" s="543"/>
      <c r="J50" s="543"/>
      <c r="K50" s="543"/>
      <c r="L50" s="543"/>
      <c r="M50" s="5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2"/>
      <c r="B51" s="554"/>
      <c r="C51" s="554"/>
      <c r="D51" s="556"/>
      <c r="E51" s="547"/>
      <c r="F51" s="549"/>
      <c r="G51" s="390"/>
      <c r="H51" s="543"/>
      <c r="I51" s="543"/>
      <c r="J51" s="543"/>
      <c r="K51" s="543"/>
      <c r="L51" s="543"/>
      <c r="M51" s="5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2"/>
      <c r="B52" s="554"/>
      <c r="C52" s="554"/>
      <c r="D52" s="556"/>
      <c r="E52" s="547"/>
      <c r="F52" s="549"/>
      <c r="G52" s="390"/>
      <c r="H52" s="543"/>
      <c r="I52" s="543"/>
      <c r="J52" s="543"/>
      <c r="K52" s="543"/>
      <c r="L52" s="543"/>
      <c r="M52" s="5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52"/>
      <c r="B53" s="554"/>
      <c r="C53" s="554"/>
      <c r="D53" s="556"/>
      <c r="E53" s="547"/>
      <c r="F53" s="549"/>
      <c r="G53" s="390"/>
      <c r="H53" s="543"/>
      <c r="I53" s="543"/>
      <c r="J53" s="543"/>
      <c r="K53" s="543"/>
      <c r="L53" s="543"/>
      <c r="M53" s="5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52"/>
      <c r="B54" s="554"/>
      <c r="C54" s="554"/>
      <c r="D54" s="556"/>
      <c r="E54" s="547"/>
      <c r="F54" s="549"/>
      <c r="G54" s="390"/>
      <c r="H54" s="543"/>
      <c r="I54" s="543"/>
      <c r="J54" s="543"/>
      <c r="K54" s="543"/>
      <c r="L54" s="543"/>
      <c r="M54" s="544"/>
      <c r="N54" s="34"/>
      <c r="O54" s="34"/>
    </row>
    <row r="55" spans="1:169">
      <c r="A55" s="552"/>
      <c r="B55" s="554"/>
      <c r="C55" s="554"/>
      <c r="D55" s="556"/>
      <c r="E55" s="547"/>
      <c r="F55" s="549"/>
      <c r="G55" s="390"/>
      <c r="H55" s="543"/>
      <c r="I55" s="543"/>
      <c r="J55" s="543"/>
      <c r="K55" s="543"/>
      <c r="L55" s="543"/>
      <c r="M55" s="544"/>
      <c r="N55" s="34"/>
      <c r="O55" s="34"/>
    </row>
    <row r="56" spans="1:169">
      <c r="A56" s="552"/>
      <c r="B56" s="554"/>
      <c r="C56" s="554"/>
      <c r="D56" s="556"/>
      <c r="E56" s="547"/>
      <c r="F56" s="549"/>
      <c r="G56" s="390"/>
      <c r="H56" s="543"/>
      <c r="I56" s="543"/>
      <c r="J56" s="543"/>
      <c r="K56" s="543"/>
      <c r="L56" s="543"/>
      <c r="M56" s="544"/>
      <c r="N56" s="34"/>
      <c r="O56" s="34"/>
    </row>
    <row r="57" spans="1:169">
      <c r="A57" s="552"/>
      <c r="B57" s="554"/>
      <c r="C57" s="554"/>
      <c r="D57" s="556"/>
      <c r="E57" s="547"/>
      <c r="F57" s="549"/>
      <c r="G57" s="390"/>
      <c r="H57" s="543"/>
      <c r="I57" s="543"/>
      <c r="J57" s="543"/>
      <c r="K57" s="543"/>
      <c r="L57" s="543"/>
      <c r="M57" s="544"/>
      <c r="N57" s="34"/>
      <c r="O57" s="34"/>
    </row>
    <row r="58" spans="1:169" ht="15.75" thickBot="1">
      <c r="A58" s="552"/>
      <c r="B58" s="554"/>
      <c r="C58" s="554"/>
      <c r="D58" s="556"/>
      <c r="E58" s="547"/>
      <c r="F58" s="549"/>
      <c r="G58" s="392"/>
      <c r="H58" s="550"/>
      <c r="I58" s="550"/>
      <c r="J58" s="550"/>
      <c r="K58" s="543"/>
      <c r="L58" s="543"/>
      <c r="M58" s="545"/>
      <c r="N58" s="34"/>
      <c r="O58" s="34"/>
    </row>
    <row r="59" spans="1:169" ht="15" customHeight="1">
      <c r="A59" s="551">
        <f>'7- Mapa Final'!A53</f>
        <v>6</v>
      </c>
      <c r="B59" s="553" t="str">
        <f>'7- Mapa Final'!B53</f>
        <v>Ofrecer, prometer, entregar, aceptar o solicitar una ventaja indebida para adulterar las novedades de nómina,  prestaciones sociales, incapacidades y licencias, en favor propio o de terceros</v>
      </c>
      <c r="C59" s="553" t="str">
        <f>'7- Mapa Final'!C53</f>
        <v>Cuando  se  manipula la información de pre-nómina, nómina, incapacidades y licencias para generar beneficios indebidos.
.</v>
      </c>
      <c r="D59" s="555" t="str">
        <f>'7- Mapa Final'!J53</f>
        <v>Muy Baja - 1</v>
      </c>
      <c r="E59" s="546" t="str">
        <f>'7- Mapa Final'!K53</f>
        <v>Mayor - 4</v>
      </c>
      <c r="F59" s="548" t="str">
        <f>'7- Mapa Final'!M53</f>
        <v>Alto  - 4</v>
      </c>
      <c r="G59" s="390" t="s">
        <v>464</v>
      </c>
      <c r="H59" s="543"/>
      <c r="I59" s="543"/>
      <c r="J59" s="543" t="s">
        <v>9</v>
      </c>
      <c r="K59" s="542">
        <v>45292</v>
      </c>
      <c r="L59" s="542">
        <v>45382</v>
      </c>
      <c r="M59" s="544" t="s">
        <v>583</v>
      </c>
    </row>
    <row r="60" spans="1:169">
      <c r="A60" s="552"/>
      <c r="B60" s="554"/>
      <c r="C60" s="554"/>
      <c r="D60" s="556"/>
      <c r="E60" s="547"/>
      <c r="F60" s="549"/>
      <c r="G60" s="390"/>
      <c r="H60" s="543"/>
      <c r="I60" s="543"/>
      <c r="J60" s="543"/>
      <c r="K60" s="543"/>
      <c r="L60" s="543"/>
      <c r="M60" s="544"/>
    </row>
    <row r="61" spans="1:169">
      <c r="A61" s="552"/>
      <c r="B61" s="554"/>
      <c r="C61" s="554"/>
      <c r="D61" s="556"/>
      <c r="E61" s="547"/>
      <c r="F61" s="549"/>
      <c r="G61" s="390"/>
      <c r="H61" s="543"/>
      <c r="I61" s="543"/>
      <c r="J61" s="543"/>
      <c r="K61" s="543"/>
      <c r="L61" s="543"/>
      <c r="M61" s="544"/>
    </row>
    <row r="62" spans="1:169">
      <c r="A62" s="552"/>
      <c r="B62" s="554"/>
      <c r="C62" s="554"/>
      <c r="D62" s="556"/>
      <c r="E62" s="547"/>
      <c r="F62" s="549"/>
      <c r="G62" s="390"/>
      <c r="H62" s="543"/>
      <c r="I62" s="543"/>
      <c r="J62" s="543"/>
      <c r="K62" s="543"/>
      <c r="L62" s="543"/>
      <c r="M62" s="544"/>
    </row>
    <row r="63" spans="1:169">
      <c r="A63" s="552"/>
      <c r="B63" s="554"/>
      <c r="C63" s="554"/>
      <c r="D63" s="556"/>
      <c r="E63" s="547"/>
      <c r="F63" s="549"/>
      <c r="G63" s="390"/>
      <c r="H63" s="543"/>
      <c r="I63" s="543"/>
      <c r="J63" s="543"/>
      <c r="K63" s="543"/>
      <c r="L63" s="543"/>
      <c r="M63" s="544"/>
    </row>
    <row r="64" spans="1:169">
      <c r="A64" s="552"/>
      <c r="B64" s="554"/>
      <c r="C64" s="554"/>
      <c r="D64" s="556"/>
      <c r="E64" s="547"/>
      <c r="F64" s="549"/>
      <c r="G64" s="390"/>
      <c r="H64" s="543"/>
      <c r="I64" s="543"/>
      <c r="J64" s="543"/>
      <c r="K64" s="543"/>
      <c r="L64" s="543"/>
      <c r="M64" s="544"/>
    </row>
    <row r="65" spans="1:13">
      <c r="A65" s="552"/>
      <c r="B65" s="554"/>
      <c r="C65" s="554"/>
      <c r="D65" s="556"/>
      <c r="E65" s="547"/>
      <c r="F65" s="549"/>
      <c r="G65" s="390"/>
      <c r="H65" s="543"/>
      <c r="I65" s="543"/>
      <c r="J65" s="543"/>
      <c r="K65" s="543"/>
      <c r="L65" s="543"/>
      <c r="M65" s="544"/>
    </row>
    <row r="66" spans="1:13">
      <c r="A66" s="552"/>
      <c r="B66" s="554"/>
      <c r="C66" s="554"/>
      <c r="D66" s="556"/>
      <c r="E66" s="547"/>
      <c r="F66" s="549"/>
      <c r="G66" s="390"/>
      <c r="H66" s="543"/>
      <c r="I66" s="543"/>
      <c r="J66" s="543"/>
      <c r="K66" s="543"/>
      <c r="L66" s="543"/>
      <c r="M66" s="544"/>
    </row>
    <row r="67" spans="1:13">
      <c r="A67" s="552"/>
      <c r="B67" s="554"/>
      <c r="C67" s="554"/>
      <c r="D67" s="556"/>
      <c r="E67" s="547"/>
      <c r="F67" s="549"/>
      <c r="G67" s="390"/>
      <c r="H67" s="543"/>
      <c r="I67" s="543"/>
      <c r="J67" s="543"/>
      <c r="K67" s="543"/>
      <c r="L67" s="543"/>
      <c r="M67" s="544"/>
    </row>
    <row r="68" spans="1:13" ht="15.75" thickBot="1">
      <c r="A68" s="552"/>
      <c r="B68" s="554"/>
      <c r="C68" s="554"/>
      <c r="D68" s="556"/>
      <c r="E68" s="547"/>
      <c r="F68" s="549"/>
      <c r="G68" s="392"/>
      <c r="H68" s="550"/>
      <c r="I68" s="550"/>
      <c r="J68" s="550"/>
      <c r="K68" s="543"/>
      <c r="L68" s="543"/>
      <c r="M68" s="545"/>
    </row>
    <row r="69" spans="1:13" ht="15" customHeight="1">
      <c r="A69" s="551">
        <f>'7- Mapa Final'!A63</f>
        <v>7</v>
      </c>
      <c r="B69" s="553" t="str">
        <f>'7- Mapa Final'!B63</f>
        <v>Ofrecer, prometer, entregar, aceptar o solicitar una ventaja indebida para hacer modificaciones  fraudulentas de historias laborales, para favorecer el reconocimiento irregular de pensiones de jubilación, retroactivos.</v>
      </c>
      <c r="C69" s="553"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69" s="555" t="str">
        <f>'7- Mapa Final'!J63</f>
        <v>Muy Baja - 1</v>
      </c>
      <c r="E69" s="546" t="str">
        <f>'7- Mapa Final'!K63</f>
        <v>Mayor - 4</v>
      </c>
      <c r="F69" s="548" t="str">
        <f>'7- Mapa Final'!M63</f>
        <v>Alto  - 4</v>
      </c>
      <c r="G69" s="390" t="s">
        <v>464</v>
      </c>
      <c r="H69" s="543"/>
      <c r="I69" s="543"/>
      <c r="J69" s="543" t="s">
        <v>9</v>
      </c>
      <c r="K69" s="542">
        <v>45292</v>
      </c>
      <c r="L69" s="542">
        <v>45382</v>
      </c>
      <c r="M69" s="544" t="s">
        <v>584</v>
      </c>
    </row>
    <row r="70" spans="1:13">
      <c r="A70" s="552"/>
      <c r="B70" s="554"/>
      <c r="C70" s="554"/>
      <c r="D70" s="556"/>
      <c r="E70" s="547"/>
      <c r="F70" s="549"/>
      <c r="G70" s="390"/>
      <c r="H70" s="543"/>
      <c r="I70" s="543"/>
      <c r="J70" s="543"/>
      <c r="K70" s="543"/>
      <c r="L70" s="543"/>
      <c r="M70" s="544"/>
    </row>
    <row r="71" spans="1:13">
      <c r="A71" s="552"/>
      <c r="B71" s="554"/>
      <c r="C71" s="554"/>
      <c r="D71" s="556"/>
      <c r="E71" s="547"/>
      <c r="F71" s="549"/>
      <c r="G71" s="390"/>
      <c r="H71" s="543"/>
      <c r="I71" s="543"/>
      <c r="J71" s="543"/>
      <c r="K71" s="543"/>
      <c r="L71" s="543"/>
      <c r="M71" s="544"/>
    </row>
    <row r="72" spans="1:13">
      <c r="A72" s="552"/>
      <c r="B72" s="554"/>
      <c r="C72" s="554"/>
      <c r="D72" s="556"/>
      <c r="E72" s="547"/>
      <c r="F72" s="549"/>
      <c r="G72" s="390"/>
      <c r="H72" s="543"/>
      <c r="I72" s="543"/>
      <c r="J72" s="543"/>
      <c r="K72" s="543"/>
      <c r="L72" s="543"/>
      <c r="M72" s="544"/>
    </row>
    <row r="73" spans="1:13">
      <c r="A73" s="552"/>
      <c r="B73" s="554"/>
      <c r="C73" s="554"/>
      <c r="D73" s="556"/>
      <c r="E73" s="547"/>
      <c r="F73" s="549"/>
      <c r="G73" s="390"/>
      <c r="H73" s="543"/>
      <c r="I73" s="543"/>
      <c r="J73" s="543"/>
      <c r="K73" s="543"/>
      <c r="L73" s="543"/>
      <c r="M73" s="544"/>
    </row>
    <row r="74" spans="1:13">
      <c r="A74" s="552"/>
      <c r="B74" s="554"/>
      <c r="C74" s="554"/>
      <c r="D74" s="556"/>
      <c r="E74" s="547"/>
      <c r="F74" s="549"/>
      <c r="G74" s="390"/>
      <c r="H74" s="543"/>
      <c r="I74" s="543"/>
      <c r="J74" s="543"/>
      <c r="K74" s="543"/>
      <c r="L74" s="543"/>
      <c r="M74" s="544"/>
    </row>
    <row r="75" spans="1:13">
      <c r="A75" s="552"/>
      <c r="B75" s="554"/>
      <c r="C75" s="554"/>
      <c r="D75" s="556"/>
      <c r="E75" s="547"/>
      <c r="F75" s="549"/>
      <c r="G75" s="390"/>
      <c r="H75" s="543"/>
      <c r="I75" s="543"/>
      <c r="J75" s="543"/>
      <c r="K75" s="543"/>
      <c r="L75" s="543"/>
      <c r="M75" s="544"/>
    </row>
    <row r="76" spans="1:13">
      <c r="A76" s="552"/>
      <c r="B76" s="554"/>
      <c r="C76" s="554"/>
      <c r="D76" s="556"/>
      <c r="E76" s="547"/>
      <c r="F76" s="549"/>
      <c r="G76" s="390"/>
      <c r="H76" s="543"/>
      <c r="I76" s="543"/>
      <c r="J76" s="543"/>
      <c r="K76" s="543"/>
      <c r="L76" s="543"/>
      <c r="M76" s="544"/>
    </row>
    <row r="77" spans="1:13">
      <c r="A77" s="552"/>
      <c r="B77" s="554"/>
      <c r="C77" s="554"/>
      <c r="D77" s="556"/>
      <c r="E77" s="547"/>
      <c r="F77" s="549"/>
      <c r="G77" s="390"/>
      <c r="H77" s="543"/>
      <c r="I77" s="543"/>
      <c r="J77" s="543"/>
      <c r="K77" s="543"/>
      <c r="L77" s="543"/>
      <c r="M77" s="544"/>
    </row>
    <row r="78" spans="1:13" ht="15.75" thickBot="1">
      <c r="A78" s="552"/>
      <c r="B78" s="554"/>
      <c r="C78" s="554"/>
      <c r="D78" s="556"/>
      <c r="E78" s="547"/>
      <c r="F78" s="549"/>
      <c r="G78" s="392"/>
      <c r="H78" s="550"/>
      <c r="I78" s="550"/>
      <c r="J78" s="550"/>
      <c r="K78" s="543"/>
      <c r="L78" s="543"/>
      <c r="M78" s="545"/>
    </row>
    <row r="79" spans="1:13" ht="15" customHeight="1">
      <c r="A79" s="551">
        <f>'7- Mapa Final'!A73</f>
        <v>8</v>
      </c>
      <c r="B79" s="553" t="str">
        <f>'7- Mapa Final'!B73</f>
        <v>Ofrecer, prometer, entregar, aceptar o solicitar una ventaja indebida para otorgar beneficios del Plan de Bienestar a servidores y/o sus familias con criterios subjetivos, u otorgar beneficios a personas que no tienen derecho a ellos</v>
      </c>
      <c r="C79" s="553" t="str">
        <f>'7- Mapa Final'!C73</f>
        <v>Cuando de manera indebida se otorgan beneficios en el marco de la formulación y/o ejecución del Plan de Bienestar, a terceros que no tienen derecho a ellos</v>
      </c>
      <c r="D79" s="555" t="str">
        <f>'7- Mapa Final'!J73</f>
        <v>Muy Baja - 1</v>
      </c>
      <c r="E79" s="546" t="str">
        <f>'7- Mapa Final'!K73</f>
        <v>Mayor - 4</v>
      </c>
      <c r="F79" s="548" t="str">
        <f>'7- Mapa Final'!M73</f>
        <v>Alto  - 4</v>
      </c>
      <c r="G79" s="390" t="s">
        <v>464</v>
      </c>
      <c r="H79" s="543"/>
      <c r="I79" s="543"/>
      <c r="J79" s="543" t="s">
        <v>9</v>
      </c>
      <c r="K79" s="542">
        <v>45292</v>
      </c>
      <c r="L79" s="542">
        <v>45382</v>
      </c>
      <c r="M79" s="544" t="s">
        <v>585</v>
      </c>
    </row>
    <row r="80" spans="1:13">
      <c r="A80" s="552"/>
      <c r="B80" s="554"/>
      <c r="C80" s="554"/>
      <c r="D80" s="556"/>
      <c r="E80" s="547"/>
      <c r="F80" s="549"/>
      <c r="G80" s="390"/>
      <c r="H80" s="543"/>
      <c r="I80" s="543"/>
      <c r="J80" s="543"/>
      <c r="K80" s="543"/>
      <c r="L80" s="543"/>
      <c r="M80" s="544"/>
    </row>
    <row r="81" spans="1:13">
      <c r="A81" s="552"/>
      <c r="B81" s="554"/>
      <c r="C81" s="554"/>
      <c r="D81" s="556"/>
      <c r="E81" s="547"/>
      <c r="F81" s="549"/>
      <c r="G81" s="390"/>
      <c r="H81" s="543"/>
      <c r="I81" s="543"/>
      <c r="J81" s="543"/>
      <c r="K81" s="543"/>
      <c r="L81" s="543"/>
      <c r="M81" s="544"/>
    </row>
    <row r="82" spans="1:13">
      <c r="A82" s="552"/>
      <c r="B82" s="554"/>
      <c r="C82" s="554"/>
      <c r="D82" s="556"/>
      <c r="E82" s="547"/>
      <c r="F82" s="549"/>
      <c r="G82" s="390"/>
      <c r="H82" s="543"/>
      <c r="I82" s="543"/>
      <c r="J82" s="543"/>
      <c r="K82" s="543"/>
      <c r="L82" s="543"/>
      <c r="M82" s="544"/>
    </row>
    <row r="83" spans="1:13">
      <c r="A83" s="552"/>
      <c r="B83" s="554"/>
      <c r="C83" s="554"/>
      <c r="D83" s="556"/>
      <c r="E83" s="547"/>
      <c r="F83" s="549"/>
      <c r="G83" s="390"/>
      <c r="H83" s="543"/>
      <c r="I83" s="543"/>
      <c r="J83" s="543"/>
      <c r="K83" s="543"/>
      <c r="L83" s="543"/>
      <c r="M83" s="544"/>
    </row>
    <row r="84" spans="1:13">
      <c r="A84" s="552"/>
      <c r="B84" s="554"/>
      <c r="C84" s="554"/>
      <c r="D84" s="556"/>
      <c r="E84" s="547"/>
      <c r="F84" s="549"/>
      <c r="G84" s="390"/>
      <c r="H84" s="543"/>
      <c r="I84" s="543"/>
      <c r="J84" s="543"/>
      <c r="K84" s="543"/>
      <c r="L84" s="543"/>
      <c r="M84" s="544"/>
    </row>
    <row r="85" spans="1:13">
      <c r="A85" s="552"/>
      <c r="B85" s="554"/>
      <c r="C85" s="554"/>
      <c r="D85" s="556"/>
      <c r="E85" s="547"/>
      <c r="F85" s="549"/>
      <c r="G85" s="390"/>
      <c r="H85" s="543"/>
      <c r="I85" s="543"/>
      <c r="J85" s="543"/>
      <c r="K85" s="543"/>
      <c r="L85" s="543"/>
      <c r="M85" s="544"/>
    </row>
    <row r="86" spans="1:13">
      <c r="A86" s="552"/>
      <c r="B86" s="554"/>
      <c r="C86" s="554"/>
      <c r="D86" s="556"/>
      <c r="E86" s="547"/>
      <c r="F86" s="549"/>
      <c r="G86" s="390"/>
      <c r="H86" s="543"/>
      <c r="I86" s="543"/>
      <c r="J86" s="543"/>
      <c r="K86" s="543"/>
      <c r="L86" s="543"/>
      <c r="M86" s="544"/>
    </row>
    <row r="87" spans="1:13">
      <c r="A87" s="552"/>
      <c r="B87" s="554"/>
      <c r="C87" s="554"/>
      <c r="D87" s="556"/>
      <c r="E87" s="547"/>
      <c r="F87" s="549"/>
      <c r="G87" s="390"/>
      <c r="H87" s="543"/>
      <c r="I87" s="543"/>
      <c r="J87" s="543"/>
      <c r="K87" s="543"/>
      <c r="L87" s="543"/>
      <c r="M87" s="544"/>
    </row>
    <row r="88" spans="1:13" ht="15.75" thickBot="1">
      <c r="A88" s="552"/>
      <c r="B88" s="554"/>
      <c r="C88" s="554"/>
      <c r="D88" s="556"/>
      <c r="E88" s="547"/>
      <c r="F88" s="549"/>
      <c r="G88" s="392"/>
      <c r="H88" s="550"/>
      <c r="I88" s="550"/>
      <c r="J88" s="550"/>
      <c r="K88" s="543"/>
      <c r="L88" s="543"/>
      <c r="M88" s="545"/>
    </row>
    <row r="89" spans="1:13" ht="15" customHeight="1">
      <c r="A89" s="551">
        <f>'7- Mapa Final'!A83</f>
        <v>9</v>
      </c>
      <c r="B89" s="553" t="str">
        <f>'7- Mapa Final'!B83</f>
        <v>Ofrecer, prometer, entregar, aceptar o solicitar una ventaja indebida para el trámite de vinculación sin cumplir con los requisitos establecidos</v>
      </c>
      <c r="C89" s="553" t="str">
        <f>'7- Mapa Final'!C83</f>
        <v>Cuando de manera indebida se alteran documentos, se aporta documentación falsa o se realizan vinculaciones de personal sin los soporte requeridos.</v>
      </c>
      <c r="D89" s="555" t="str">
        <f>'7- Mapa Final'!J83</f>
        <v>Muy Baja - 1</v>
      </c>
      <c r="E89" s="546" t="str">
        <f>'7- Mapa Final'!K83</f>
        <v>Mayor - 4</v>
      </c>
      <c r="F89" s="548" t="str">
        <f>'7- Mapa Final'!M83</f>
        <v>Alto  - 4</v>
      </c>
      <c r="G89" s="390" t="s">
        <v>464</v>
      </c>
      <c r="H89" s="543"/>
      <c r="I89" s="543"/>
      <c r="J89" s="543" t="s">
        <v>9</v>
      </c>
      <c r="K89" s="542">
        <v>45292</v>
      </c>
      <c r="L89" s="542">
        <v>45382</v>
      </c>
      <c r="M89" s="544" t="s">
        <v>586</v>
      </c>
    </row>
    <row r="90" spans="1:13">
      <c r="A90" s="552"/>
      <c r="B90" s="554"/>
      <c r="C90" s="554"/>
      <c r="D90" s="556"/>
      <c r="E90" s="547"/>
      <c r="F90" s="549"/>
      <c r="G90" s="390"/>
      <c r="H90" s="543"/>
      <c r="I90" s="543"/>
      <c r="J90" s="543"/>
      <c r="K90" s="543"/>
      <c r="L90" s="543"/>
      <c r="M90" s="544"/>
    </row>
    <row r="91" spans="1:13">
      <c r="A91" s="552"/>
      <c r="B91" s="554"/>
      <c r="C91" s="554"/>
      <c r="D91" s="556"/>
      <c r="E91" s="547"/>
      <c r="F91" s="549"/>
      <c r="G91" s="390"/>
      <c r="H91" s="543"/>
      <c r="I91" s="543"/>
      <c r="J91" s="543"/>
      <c r="K91" s="543"/>
      <c r="L91" s="543"/>
      <c r="M91" s="544"/>
    </row>
    <row r="92" spans="1:13">
      <c r="A92" s="552"/>
      <c r="B92" s="554"/>
      <c r="C92" s="554"/>
      <c r="D92" s="556"/>
      <c r="E92" s="547"/>
      <c r="F92" s="549"/>
      <c r="G92" s="390"/>
      <c r="H92" s="543"/>
      <c r="I92" s="543"/>
      <c r="J92" s="543"/>
      <c r="K92" s="543"/>
      <c r="L92" s="543"/>
      <c r="M92" s="544"/>
    </row>
    <row r="93" spans="1:13">
      <c r="A93" s="552"/>
      <c r="B93" s="554"/>
      <c r="C93" s="554"/>
      <c r="D93" s="556"/>
      <c r="E93" s="547"/>
      <c r="F93" s="549"/>
      <c r="G93" s="390"/>
      <c r="H93" s="543"/>
      <c r="I93" s="543"/>
      <c r="J93" s="543"/>
      <c r="K93" s="543"/>
      <c r="L93" s="543"/>
      <c r="M93" s="544"/>
    </row>
    <row r="94" spans="1:13">
      <c r="A94" s="552"/>
      <c r="B94" s="554"/>
      <c r="C94" s="554"/>
      <c r="D94" s="556"/>
      <c r="E94" s="547"/>
      <c r="F94" s="549"/>
      <c r="G94" s="390"/>
      <c r="H94" s="543"/>
      <c r="I94" s="543"/>
      <c r="J94" s="543"/>
      <c r="K94" s="543"/>
      <c r="L94" s="543"/>
      <c r="M94" s="544"/>
    </row>
    <row r="95" spans="1:13">
      <c r="A95" s="552"/>
      <c r="B95" s="554"/>
      <c r="C95" s="554"/>
      <c r="D95" s="556"/>
      <c r="E95" s="547"/>
      <c r="F95" s="549"/>
      <c r="G95" s="390"/>
      <c r="H95" s="543"/>
      <c r="I95" s="543"/>
      <c r="J95" s="543"/>
      <c r="K95" s="543"/>
      <c r="L95" s="543"/>
      <c r="M95" s="544"/>
    </row>
    <row r="96" spans="1:13">
      <c r="A96" s="552"/>
      <c r="B96" s="554"/>
      <c r="C96" s="554"/>
      <c r="D96" s="556"/>
      <c r="E96" s="547"/>
      <c r="F96" s="549"/>
      <c r="G96" s="390"/>
      <c r="H96" s="543"/>
      <c r="I96" s="543"/>
      <c r="J96" s="543"/>
      <c r="K96" s="543"/>
      <c r="L96" s="543"/>
      <c r="M96" s="544"/>
    </row>
    <row r="97" spans="1:13">
      <c r="A97" s="552"/>
      <c r="B97" s="554"/>
      <c r="C97" s="554"/>
      <c r="D97" s="556"/>
      <c r="E97" s="547"/>
      <c r="F97" s="549"/>
      <c r="G97" s="390"/>
      <c r="H97" s="543"/>
      <c r="I97" s="543"/>
      <c r="J97" s="543"/>
      <c r="K97" s="543"/>
      <c r="L97" s="543"/>
      <c r="M97" s="544"/>
    </row>
    <row r="98" spans="1:13" ht="15.75" thickBot="1">
      <c r="A98" s="552"/>
      <c r="B98" s="554"/>
      <c r="C98" s="554"/>
      <c r="D98" s="556"/>
      <c r="E98" s="547"/>
      <c r="F98" s="549"/>
      <c r="G98" s="392"/>
      <c r="H98" s="550"/>
      <c r="I98" s="550"/>
      <c r="J98" s="550"/>
      <c r="K98" s="543"/>
      <c r="L98" s="543"/>
      <c r="M98" s="545"/>
    </row>
  </sheetData>
  <mergeCells count="134">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F79:F88"/>
    <mergeCell ref="G79:G88"/>
    <mergeCell ref="H79:H88"/>
    <mergeCell ref="I79:I88"/>
    <mergeCell ref="J79:J88"/>
    <mergeCell ref="A79:A88"/>
    <mergeCell ref="B79:B88"/>
    <mergeCell ref="C79:C88"/>
    <mergeCell ref="D79:D88"/>
    <mergeCell ref="E79:E88"/>
    <mergeCell ref="K59:K68"/>
    <mergeCell ref="L59:L68"/>
    <mergeCell ref="M59:M68"/>
    <mergeCell ref="A69:A78"/>
    <mergeCell ref="B69:B78"/>
    <mergeCell ref="C69:C78"/>
    <mergeCell ref="D69:D78"/>
    <mergeCell ref="E69:E78"/>
    <mergeCell ref="F69:F78"/>
    <mergeCell ref="G69:G78"/>
    <mergeCell ref="H69:H78"/>
    <mergeCell ref="I69:I78"/>
    <mergeCell ref="J69:J78"/>
    <mergeCell ref="K69:K78"/>
    <mergeCell ref="L69:L78"/>
    <mergeCell ref="M69:M78"/>
    <mergeCell ref="F59:F68"/>
    <mergeCell ref="G59:G68"/>
    <mergeCell ref="H59:H68"/>
    <mergeCell ref="I59:I68"/>
    <mergeCell ref="J59:J68"/>
    <mergeCell ref="A59:A68"/>
    <mergeCell ref="B59:B68"/>
    <mergeCell ref="C59:C68"/>
    <mergeCell ref="D59:D68"/>
    <mergeCell ref="E59:E6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L19:L28"/>
    <mergeCell ref="M19:M28"/>
    <mergeCell ref="E29:E38"/>
    <mergeCell ref="A19:A28"/>
    <mergeCell ref="C19:C28"/>
    <mergeCell ref="F19:F28"/>
    <mergeCell ref="A29:A38"/>
    <mergeCell ref="D19:D28"/>
    <mergeCell ref="E19:E28"/>
    <mergeCell ref="B19:B28"/>
    <mergeCell ref="K29:K38"/>
    <mergeCell ref="L29:L38"/>
    <mergeCell ref="M29:M38"/>
    <mergeCell ref="F29:F38"/>
    <mergeCell ref="G29:G38"/>
    <mergeCell ref="B29:B38"/>
    <mergeCell ref="C29:C38"/>
    <mergeCell ref="D29:D38"/>
    <mergeCell ref="H29:H38"/>
    <mergeCell ref="I29:I38"/>
    <mergeCell ref="J29:J38"/>
    <mergeCell ref="A39:A48"/>
    <mergeCell ref="B39:B48"/>
    <mergeCell ref="C39:C48"/>
    <mergeCell ref="D39:D48"/>
    <mergeCell ref="E39:E48"/>
    <mergeCell ref="F39:F48"/>
    <mergeCell ref="G39:G48"/>
    <mergeCell ref="J49:J58"/>
    <mergeCell ref="K49:K58"/>
    <mergeCell ref="A49:A58"/>
    <mergeCell ref="B49:B58"/>
    <mergeCell ref="C49:C58"/>
    <mergeCell ref="D49:D58"/>
    <mergeCell ref="L49:L58"/>
    <mergeCell ref="M49:M58"/>
    <mergeCell ref="J39:J48"/>
    <mergeCell ref="K39:K48"/>
    <mergeCell ref="L39:L48"/>
    <mergeCell ref="M39:M48"/>
    <mergeCell ref="H39:H48"/>
    <mergeCell ref="I39:I48"/>
    <mergeCell ref="E49:E58"/>
    <mergeCell ref="F49:F58"/>
    <mergeCell ref="G49:G58"/>
    <mergeCell ref="H49:H58"/>
    <mergeCell ref="I49:I5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69" operator="containsText" text="3- Moderado">
      <formula>NOT(ISERROR(SEARCH("3- Moderado",C7)))</formula>
    </cfRule>
    <cfRule type="containsText" dxfId="114" priority="170" operator="containsText" text="6- Moderado">
      <formula>NOT(ISERROR(SEARCH("6- Moderado",C7)))</formula>
    </cfRule>
    <cfRule type="containsText" dxfId="113" priority="171" operator="containsText" text="4- Moderado">
      <formula>NOT(ISERROR(SEARCH("4- Moderado",C7)))</formula>
    </cfRule>
    <cfRule type="containsText" dxfId="112" priority="172" operator="containsText" text="3- Bajo">
      <formula>NOT(ISERROR(SEARCH("3- Bajo",C7)))</formula>
    </cfRule>
    <cfRule type="containsText" dxfId="111" priority="173" operator="containsText" text="4- Bajo">
      <formula>NOT(ISERROR(SEARCH("4- Bajo",C7)))</formula>
    </cfRule>
    <cfRule type="containsText" dxfId="110" priority="174" operator="containsText" text="1- Bajo">
      <formula>NOT(ISERROR(SEARCH("1- Bajo",C7)))</formula>
    </cfRule>
  </conditionalFormatting>
  <conditionalFormatting sqref="D9:D9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98">
    <cfRule type="containsText" dxfId="104" priority="29" operator="containsText" text="Catastrófico">
      <formula>NOT(ISERROR(SEARCH("Catastrófico",E9)))</formula>
    </cfRule>
    <cfRule type="containsText" dxfId="103" priority="30" operator="containsText" text="Mayor">
      <formula>NOT(ISERROR(SEARCH("Mayor",E9)))</formula>
    </cfRule>
    <cfRule type="containsText" dxfId="102" priority="31" operator="containsText" text="Menor">
      <formula>NOT(ISERROR(SEARCH("Menor",E9)))</formula>
    </cfRule>
    <cfRule type="containsText" dxfId="101" priority="32" operator="containsText" text="Leve">
      <formula>NOT(ISERROR(SEARCH("Leve",E9)))</formula>
    </cfRule>
  </conditionalFormatting>
  <conditionalFormatting sqref="E9:F98">
    <cfRule type="containsText" dxfId="100" priority="37" operator="containsText" text="Moderado">
      <formula>NOT(ISERROR(SEARCH("Moderado",E9)))</formula>
    </cfRule>
  </conditionalFormatting>
  <conditionalFormatting sqref="F9:F98">
    <cfRule type="containsText" dxfId="99" priority="52" operator="containsText" text="Bajo">
      <formula>NOT(ISERROR(SEARCH("Bajo",F9)))</formula>
    </cfRule>
    <cfRule type="containsText" dxfId="98" priority="53" operator="containsText" text="Moderado">
      <formula>NOT(ISERROR(SEARCH("Moderado",F9)))</formula>
    </cfRule>
    <cfRule type="containsText" dxfId="97" priority="54" operator="containsText" text="Alto">
      <formula>NOT(ISERROR(SEARCH("Alto",F9)))</formula>
    </cfRule>
    <cfRule type="containsText" dxfId="96" priority="55" operator="containsText" text="Extremo">
      <formula>NOT(ISERROR(SEARCH("Extremo",F9)))</formula>
    </cfRule>
    <cfRule type="colorScale" priority="151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G9:G98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8"/>
  <sheetViews>
    <sheetView showGridLines="0" zoomScale="70" zoomScaleNormal="70" workbookViewId="0">
      <selection activeCell="M9" sqref="M9"/>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11" t="s">
        <v>270</v>
      </c>
      <c r="B3" s="411"/>
      <c r="C3" s="484" t="s">
        <v>5</v>
      </c>
      <c r="D3" s="484"/>
      <c r="E3" s="484"/>
      <c r="F3" s="484"/>
      <c r="G3" s="484"/>
      <c r="H3" s="484"/>
      <c r="I3" s="484"/>
      <c r="J3" s="484"/>
      <c r="K3" s="484"/>
      <c r="L3" s="484"/>
      <c r="M3" s="48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271</v>
      </c>
      <c r="B4" s="411"/>
      <c r="C4" s="485" t="s">
        <v>272</v>
      </c>
      <c r="D4" s="485"/>
      <c r="E4" s="485"/>
      <c r="F4" s="485"/>
      <c r="G4" s="485"/>
      <c r="H4" s="485"/>
      <c r="I4" s="485"/>
      <c r="J4" s="485"/>
      <c r="K4" s="485"/>
      <c r="L4" s="485"/>
      <c r="M4" s="48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11" t="s">
        <v>273</v>
      </c>
      <c r="B5" s="411"/>
      <c r="C5" s="579" t="s">
        <v>274</v>
      </c>
      <c r="D5" s="580"/>
      <c r="E5" s="580"/>
      <c r="F5" s="580"/>
      <c r="G5" s="580"/>
      <c r="H5" s="580"/>
      <c r="I5" s="580"/>
      <c r="J5" s="580"/>
      <c r="K5" s="580"/>
      <c r="L5" s="580"/>
      <c r="M5" s="5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4" t="s">
        <v>565</v>
      </c>
      <c r="B6" s="575"/>
      <c r="C6" s="576"/>
      <c r="D6" s="577" t="s">
        <v>566</v>
      </c>
      <c r="E6" s="577"/>
      <c r="F6" s="577"/>
      <c r="G6" s="578" t="s">
        <v>567</v>
      </c>
      <c r="H6" s="569" t="s">
        <v>568</v>
      </c>
      <c r="I6" s="571" t="s">
        <v>569</v>
      </c>
      <c r="J6" s="572"/>
      <c r="K6" s="571" t="s">
        <v>570</v>
      </c>
      <c r="L6" s="572"/>
      <c r="M6" s="573" t="s">
        <v>587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8"/>
      <c r="H7" s="570"/>
      <c r="I7" s="29" t="s">
        <v>574</v>
      </c>
      <c r="J7" s="29" t="s">
        <v>575</v>
      </c>
      <c r="K7" s="29" t="s">
        <v>576</v>
      </c>
      <c r="L7" s="29" t="s">
        <v>577</v>
      </c>
      <c r="M7" s="57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58"/>
      <c r="B8" s="559"/>
      <c r="C8" s="559"/>
      <c r="D8" s="559"/>
      <c r="E8" s="559"/>
      <c r="F8" s="559"/>
      <c r="G8" s="559"/>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51">
        <f>'7- Mapa Final'!A10</f>
        <v>1</v>
      </c>
      <c r="B9" s="553" t="str">
        <f>'7- Mapa Final'!B10</f>
        <v xml:space="preserve">Pérdida de recursos por inadecuada gestión y control en los recobros de las incapacidades y licencias </v>
      </c>
      <c r="C9" s="553" t="str">
        <f>'7- Mapa Final'!C10</f>
        <v xml:space="preserve">Posibilidad de afectación económica a la entidad debido a las debilidades de tipo administrativo que afectan el trámite del recobro de las incapacidades y licencias </v>
      </c>
      <c r="D9" s="555" t="str">
        <f>'7- Mapa Final'!J10</f>
        <v>Muy Baja - 1</v>
      </c>
      <c r="E9" s="546" t="str">
        <f>'7- Mapa Final'!K10</f>
        <v>Leve - 1</v>
      </c>
      <c r="F9" s="548" t="str">
        <f>'7- Mapa Final'!M10</f>
        <v>Bajo - 1</v>
      </c>
      <c r="G9" s="389" t="s">
        <v>433</v>
      </c>
      <c r="H9" s="557"/>
      <c r="I9" s="557"/>
      <c r="J9" s="557" t="s">
        <v>9</v>
      </c>
      <c r="K9" s="542">
        <v>45383</v>
      </c>
      <c r="L9" s="583">
        <v>45473</v>
      </c>
      <c r="M9" s="582" t="s">
        <v>588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52"/>
      <c r="B10" s="554"/>
      <c r="C10" s="554"/>
      <c r="D10" s="556"/>
      <c r="E10" s="547"/>
      <c r="F10" s="549"/>
      <c r="G10" s="390"/>
      <c r="H10" s="543"/>
      <c r="I10" s="543"/>
      <c r="J10" s="543"/>
      <c r="K10" s="543"/>
      <c r="L10" s="584"/>
      <c r="M10" s="5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54"/>
      <c r="C11" s="554"/>
      <c r="D11" s="556"/>
      <c r="E11" s="547"/>
      <c r="F11" s="549"/>
      <c r="G11" s="390"/>
      <c r="H11" s="543"/>
      <c r="I11" s="543"/>
      <c r="J11" s="543"/>
      <c r="K11" s="543"/>
      <c r="L11" s="584"/>
      <c r="M11" s="5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54"/>
      <c r="C12" s="554"/>
      <c r="D12" s="556"/>
      <c r="E12" s="547"/>
      <c r="F12" s="549"/>
      <c r="G12" s="390"/>
      <c r="H12" s="543"/>
      <c r="I12" s="543"/>
      <c r="J12" s="543"/>
      <c r="K12" s="543"/>
      <c r="L12" s="584"/>
      <c r="M12" s="5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54"/>
      <c r="C13" s="554"/>
      <c r="D13" s="556"/>
      <c r="E13" s="547"/>
      <c r="F13" s="549"/>
      <c r="G13" s="390"/>
      <c r="H13" s="543"/>
      <c r="I13" s="543"/>
      <c r="J13" s="543"/>
      <c r="K13" s="543"/>
      <c r="L13" s="584"/>
      <c r="M13" s="5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54"/>
      <c r="C14" s="554"/>
      <c r="D14" s="556"/>
      <c r="E14" s="547"/>
      <c r="F14" s="549"/>
      <c r="G14" s="390"/>
      <c r="H14" s="543"/>
      <c r="I14" s="543"/>
      <c r="J14" s="543"/>
      <c r="K14" s="543"/>
      <c r="L14" s="584"/>
      <c r="M14" s="5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54"/>
      <c r="C15" s="554"/>
      <c r="D15" s="556"/>
      <c r="E15" s="547"/>
      <c r="F15" s="549"/>
      <c r="G15" s="390"/>
      <c r="H15" s="543"/>
      <c r="I15" s="543"/>
      <c r="J15" s="543"/>
      <c r="K15" s="543"/>
      <c r="L15" s="584"/>
      <c r="M15" s="5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54"/>
      <c r="C16" s="554"/>
      <c r="D16" s="556"/>
      <c r="E16" s="547"/>
      <c r="F16" s="549"/>
      <c r="G16" s="390"/>
      <c r="H16" s="543"/>
      <c r="I16" s="543"/>
      <c r="J16" s="543"/>
      <c r="K16" s="543"/>
      <c r="L16" s="584"/>
      <c r="M16" s="5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54"/>
      <c r="C17" s="554"/>
      <c r="D17" s="556"/>
      <c r="E17" s="547"/>
      <c r="F17" s="549"/>
      <c r="G17" s="390"/>
      <c r="H17" s="543"/>
      <c r="I17" s="543"/>
      <c r="J17" s="543"/>
      <c r="K17" s="543"/>
      <c r="L17" s="584"/>
      <c r="M17" s="5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52"/>
      <c r="B18" s="554"/>
      <c r="C18" s="554"/>
      <c r="D18" s="556"/>
      <c r="E18" s="547"/>
      <c r="F18" s="549"/>
      <c r="G18" s="390"/>
      <c r="H18" s="543"/>
      <c r="I18" s="543"/>
      <c r="J18" s="543"/>
      <c r="K18" s="543"/>
      <c r="L18" s="585"/>
      <c r="M18" s="5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51">
        <f>'7- Mapa Final'!A22</f>
        <v>2</v>
      </c>
      <c r="B19" s="553" t="str">
        <f>'7- Mapa Final'!B22</f>
        <v xml:space="preserve"> Incumplimiento de los términos legales para resolver requerimientos </v>
      </c>
      <c r="C19" s="553" t="str">
        <f>'7- Mapa Final'!C22</f>
        <v xml:space="preserve">Respuesta extemporanea de peticiones </v>
      </c>
      <c r="D19" s="555" t="str">
        <f>'7- Mapa Final'!J22</f>
        <v>Baja - 2</v>
      </c>
      <c r="E19" s="546" t="str">
        <f>'7- Mapa Final'!K22</f>
        <v>Leve - 1</v>
      </c>
      <c r="F19" s="548" t="str">
        <f>'7- Mapa Final'!M22</f>
        <v>Bajo - 2</v>
      </c>
      <c r="G19" s="390" t="s">
        <v>433</v>
      </c>
      <c r="H19" s="543"/>
      <c r="I19" s="543"/>
      <c r="J19" s="543" t="s">
        <v>9</v>
      </c>
      <c r="K19" s="542">
        <v>45383</v>
      </c>
      <c r="L19" s="542">
        <v>45473</v>
      </c>
      <c r="M19" s="544" t="s">
        <v>589</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2"/>
      <c r="B20" s="554"/>
      <c r="C20" s="554"/>
      <c r="D20" s="556"/>
      <c r="E20" s="547"/>
      <c r="F20" s="549"/>
      <c r="G20" s="390"/>
      <c r="H20" s="543"/>
      <c r="I20" s="543"/>
      <c r="J20" s="543"/>
      <c r="K20" s="543"/>
      <c r="L20" s="543"/>
      <c r="M20" s="5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54"/>
      <c r="C21" s="554"/>
      <c r="D21" s="556"/>
      <c r="E21" s="547"/>
      <c r="F21" s="549"/>
      <c r="G21" s="390"/>
      <c r="H21" s="543"/>
      <c r="I21" s="543"/>
      <c r="J21" s="543"/>
      <c r="K21" s="543"/>
      <c r="L21" s="543"/>
      <c r="M21" s="5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54"/>
      <c r="C22" s="554"/>
      <c r="D22" s="556"/>
      <c r="E22" s="547"/>
      <c r="F22" s="549"/>
      <c r="G22" s="390"/>
      <c r="H22" s="543"/>
      <c r="I22" s="543"/>
      <c r="J22" s="543"/>
      <c r="K22" s="543"/>
      <c r="L22" s="543"/>
      <c r="M22" s="5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52"/>
      <c r="B23" s="554"/>
      <c r="C23" s="554"/>
      <c r="D23" s="556"/>
      <c r="E23" s="547"/>
      <c r="F23" s="549"/>
      <c r="G23" s="390"/>
      <c r="H23" s="543"/>
      <c r="I23" s="543"/>
      <c r="J23" s="543"/>
      <c r="K23" s="543"/>
      <c r="L23" s="543"/>
      <c r="M23" s="5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52"/>
      <c r="B24" s="554"/>
      <c r="C24" s="554"/>
      <c r="D24" s="556"/>
      <c r="E24" s="547"/>
      <c r="F24" s="549"/>
      <c r="G24" s="390"/>
      <c r="H24" s="543"/>
      <c r="I24" s="543"/>
      <c r="J24" s="543"/>
      <c r="K24" s="543"/>
      <c r="L24" s="543"/>
      <c r="M24" s="544"/>
      <c r="N24" s="34"/>
      <c r="O24" s="34"/>
    </row>
    <row r="25" spans="1:169">
      <c r="A25" s="552"/>
      <c r="B25" s="554"/>
      <c r="C25" s="554"/>
      <c r="D25" s="556"/>
      <c r="E25" s="547"/>
      <c r="F25" s="549"/>
      <c r="G25" s="390"/>
      <c r="H25" s="543"/>
      <c r="I25" s="543"/>
      <c r="J25" s="543"/>
      <c r="K25" s="543"/>
      <c r="L25" s="543"/>
      <c r="M25" s="544"/>
      <c r="N25" s="34"/>
      <c r="O25" s="34"/>
    </row>
    <row r="26" spans="1:169">
      <c r="A26" s="552"/>
      <c r="B26" s="554"/>
      <c r="C26" s="554"/>
      <c r="D26" s="556"/>
      <c r="E26" s="547"/>
      <c r="F26" s="549"/>
      <c r="G26" s="390"/>
      <c r="H26" s="543"/>
      <c r="I26" s="543"/>
      <c r="J26" s="543"/>
      <c r="K26" s="543"/>
      <c r="L26" s="543"/>
      <c r="M26" s="544"/>
      <c r="N26" s="34"/>
      <c r="O26" s="34"/>
    </row>
    <row r="27" spans="1:169">
      <c r="A27" s="552"/>
      <c r="B27" s="554"/>
      <c r="C27" s="554"/>
      <c r="D27" s="556"/>
      <c r="E27" s="547"/>
      <c r="F27" s="549"/>
      <c r="G27" s="390"/>
      <c r="H27" s="543"/>
      <c r="I27" s="543"/>
      <c r="J27" s="543"/>
      <c r="K27" s="543"/>
      <c r="L27" s="543"/>
      <c r="M27" s="544"/>
      <c r="N27" s="34"/>
      <c r="O27" s="34"/>
    </row>
    <row r="28" spans="1:169" ht="15.75" thickBot="1">
      <c r="A28" s="552"/>
      <c r="B28" s="554"/>
      <c r="C28" s="554"/>
      <c r="D28" s="556"/>
      <c r="E28" s="547"/>
      <c r="F28" s="549"/>
      <c r="G28" s="390"/>
      <c r="H28" s="543"/>
      <c r="I28" s="543"/>
      <c r="J28" s="543"/>
      <c r="K28" s="543"/>
      <c r="L28" s="543"/>
      <c r="M28" s="544"/>
      <c r="N28" s="34"/>
      <c r="O28" s="34"/>
    </row>
    <row r="29" spans="1:169" s="26" customFormat="1" ht="12.75" customHeight="1">
      <c r="A29" s="551">
        <f>'7- Mapa Final'!A27</f>
        <v>3</v>
      </c>
      <c r="B29" s="553" t="str">
        <f>'7- Mapa Final'!B27</f>
        <v>Desactualización ,pérdida o acceso no autorizado a la información de las Historias Laborales</v>
      </c>
      <c r="C29" s="553" t="str">
        <f>'7- Mapa Final'!C27</f>
        <v xml:space="preserve">Se modifican, desaparecen, alteraran  o divulgan documentos o información de las historias laborales </v>
      </c>
      <c r="D29" s="555" t="str">
        <f>'7- Mapa Final'!J27</f>
        <v>Baja - 2</v>
      </c>
      <c r="E29" s="546" t="str">
        <f>'7- Mapa Final'!K27</f>
        <v>Menor - 2</v>
      </c>
      <c r="F29" s="548" t="str">
        <f>'7- Mapa Final'!M27</f>
        <v>Moderado - 4</v>
      </c>
      <c r="G29" s="390" t="s">
        <v>433</v>
      </c>
      <c r="H29" s="543"/>
      <c r="I29" s="543"/>
      <c r="J29" s="543" t="s">
        <v>9</v>
      </c>
      <c r="K29" s="542">
        <v>45383</v>
      </c>
      <c r="L29" s="542">
        <v>45473</v>
      </c>
      <c r="M29" s="544" t="s">
        <v>580</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52"/>
      <c r="B30" s="554"/>
      <c r="C30" s="554"/>
      <c r="D30" s="556"/>
      <c r="E30" s="547"/>
      <c r="F30" s="549"/>
      <c r="G30" s="390"/>
      <c r="H30" s="543"/>
      <c r="I30" s="543"/>
      <c r="J30" s="543"/>
      <c r="K30" s="543"/>
      <c r="L30" s="543"/>
      <c r="M30" s="5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2"/>
      <c r="B31" s="554"/>
      <c r="C31" s="554"/>
      <c r="D31" s="556"/>
      <c r="E31" s="547"/>
      <c r="F31" s="549"/>
      <c r="G31" s="390"/>
      <c r="H31" s="543"/>
      <c r="I31" s="543"/>
      <c r="J31" s="543"/>
      <c r="K31" s="543"/>
      <c r="L31" s="543"/>
      <c r="M31" s="5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2"/>
      <c r="B32" s="554"/>
      <c r="C32" s="554"/>
      <c r="D32" s="556"/>
      <c r="E32" s="547"/>
      <c r="F32" s="549"/>
      <c r="G32" s="390"/>
      <c r="H32" s="543"/>
      <c r="I32" s="543"/>
      <c r="J32" s="543"/>
      <c r="K32" s="543"/>
      <c r="L32" s="543"/>
      <c r="M32" s="5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52"/>
      <c r="B33" s="554"/>
      <c r="C33" s="554"/>
      <c r="D33" s="556"/>
      <c r="E33" s="547"/>
      <c r="F33" s="549"/>
      <c r="G33" s="390"/>
      <c r="H33" s="543"/>
      <c r="I33" s="543"/>
      <c r="J33" s="543"/>
      <c r="K33" s="543"/>
      <c r="L33" s="543"/>
      <c r="M33" s="5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52"/>
      <c r="B34" s="554"/>
      <c r="C34" s="554"/>
      <c r="D34" s="556"/>
      <c r="E34" s="547"/>
      <c r="F34" s="549"/>
      <c r="G34" s="390"/>
      <c r="H34" s="543"/>
      <c r="I34" s="543"/>
      <c r="J34" s="543"/>
      <c r="K34" s="543"/>
      <c r="L34" s="543"/>
      <c r="M34" s="544"/>
      <c r="N34" s="34"/>
      <c r="O34" s="34"/>
    </row>
    <row r="35" spans="1:169">
      <c r="A35" s="552"/>
      <c r="B35" s="554"/>
      <c r="C35" s="554"/>
      <c r="D35" s="556"/>
      <c r="E35" s="547"/>
      <c r="F35" s="549"/>
      <c r="G35" s="390"/>
      <c r="H35" s="543"/>
      <c r="I35" s="543"/>
      <c r="J35" s="543"/>
      <c r="K35" s="543"/>
      <c r="L35" s="543"/>
      <c r="M35" s="544"/>
      <c r="N35" s="34"/>
      <c r="O35" s="34"/>
    </row>
    <row r="36" spans="1:169">
      <c r="A36" s="552"/>
      <c r="B36" s="554"/>
      <c r="C36" s="554"/>
      <c r="D36" s="556"/>
      <c r="E36" s="547"/>
      <c r="F36" s="549"/>
      <c r="G36" s="390"/>
      <c r="H36" s="543"/>
      <c r="I36" s="543"/>
      <c r="J36" s="543"/>
      <c r="K36" s="543"/>
      <c r="L36" s="543"/>
      <c r="M36" s="544"/>
      <c r="N36" s="34"/>
      <c r="O36" s="34"/>
    </row>
    <row r="37" spans="1:169">
      <c r="A37" s="552"/>
      <c r="B37" s="554"/>
      <c r="C37" s="554"/>
      <c r="D37" s="556"/>
      <c r="E37" s="547"/>
      <c r="F37" s="549"/>
      <c r="G37" s="390"/>
      <c r="H37" s="543"/>
      <c r="I37" s="543"/>
      <c r="J37" s="543"/>
      <c r="K37" s="543"/>
      <c r="L37" s="543"/>
      <c r="M37" s="544"/>
      <c r="N37" s="34"/>
      <c r="O37" s="34"/>
    </row>
    <row r="38" spans="1:169" ht="15.75" thickBot="1">
      <c r="A38" s="552"/>
      <c r="B38" s="554"/>
      <c r="C38" s="554"/>
      <c r="D38" s="556"/>
      <c r="E38" s="547"/>
      <c r="F38" s="549"/>
      <c r="G38" s="390"/>
      <c r="H38" s="543"/>
      <c r="I38" s="543"/>
      <c r="J38" s="543"/>
      <c r="K38" s="543"/>
      <c r="L38" s="543"/>
      <c r="M38" s="544"/>
      <c r="N38" s="34"/>
      <c r="O38" s="34"/>
    </row>
    <row r="39" spans="1:169" s="26" customFormat="1" ht="12.75" customHeight="1">
      <c r="A39" s="551">
        <f>'7- Mapa Final'!A32</f>
        <v>4</v>
      </c>
      <c r="B39" s="553" t="str">
        <f>'7- Mapa Final'!B32</f>
        <v>Inexactitud en el pago de sueldos y demás conceptos laborales</v>
      </c>
      <c r="C39" s="553" t="str">
        <f>'7- Mapa Final'!C32</f>
        <v xml:space="preserve">Radicacion extemporanea de las novedades </v>
      </c>
      <c r="D39" s="555" t="str">
        <f>'7- Mapa Final'!J32</f>
        <v>Baja - 2</v>
      </c>
      <c r="E39" s="546" t="str">
        <f>'7- Mapa Final'!K32</f>
        <v>Leve - 1</v>
      </c>
      <c r="F39" s="548" t="str">
        <f>'7- Mapa Final'!M32</f>
        <v>Bajo - 2</v>
      </c>
      <c r="G39" s="390" t="s">
        <v>433</v>
      </c>
      <c r="H39" s="543"/>
      <c r="I39" s="543"/>
      <c r="J39" s="543" t="s">
        <v>9</v>
      </c>
      <c r="K39" s="542">
        <v>45383</v>
      </c>
      <c r="L39" s="542">
        <v>45473</v>
      </c>
      <c r="M39" s="544" t="s">
        <v>590</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52"/>
      <c r="B40" s="554"/>
      <c r="C40" s="554"/>
      <c r="D40" s="556"/>
      <c r="E40" s="547"/>
      <c r="F40" s="549"/>
      <c r="G40" s="390"/>
      <c r="H40" s="543"/>
      <c r="I40" s="543"/>
      <c r="J40" s="543"/>
      <c r="K40" s="543"/>
      <c r="L40" s="543"/>
      <c r="M40" s="5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2"/>
      <c r="B41" s="554"/>
      <c r="C41" s="554"/>
      <c r="D41" s="556"/>
      <c r="E41" s="547"/>
      <c r="F41" s="549"/>
      <c r="G41" s="390"/>
      <c r="H41" s="543"/>
      <c r="I41" s="543"/>
      <c r="J41" s="543"/>
      <c r="K41" s="543"/>
      <c r="L41" s="543"/>
      <c r="M41" s="5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2"/>
      <c r="B42" s="554"/>
      <c r="C42" s="554"/>
      <c r="D42" s="556"/>
      <c r="E42" s="547"/>
      <c r="F42" s="549"/>
      <c r="G42" s="390"/>
      <c r="H42" s="543"/>
      <c r="I42" s="543"/>
      <c r="J42" s="543"/>
      <c r="K42" s="543"/>
      <c r="L42" s="543"/>
      <c r="M42" s="5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52"/>
      <c r="B43" s="554"/>
      <c r="C43" s="554"/>
      <c r="D43" s="556"/>
      <c r="E43" s="547"/>
      <c r="F43" s="549"/>
      <c r="G43" s="390"/>
      <c r="H43" s="543"/>
      <c r="I43" s="543"/>
      <c r="J43" s="543"/>
      <c r="K43" s="543"/>
      <c r="L43" s="543"/>
      <c r="M43" s="5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52"/>
      <c r="B44" s="554"/>
      <c r="C44" s="554"/>
      <c r="D44" s="556"/>
      <c r="E44" s="547"/>
      <c r="F44" s="549"/>
      <c r="G44" s="390"/>
      <c r="H44" s="543"/>
      <c r="I44" s="543"/>
      <c r="J44" s="543"/>
      <c r="K44" s="543"/>
      <c r="L44" s="543"/>
      <c r="M44" s="544"/>
      <c r="N44" s="34"/>
      <c r="O44" s="34"/>
    </row>
    <row r="45" spans="1:169">
      <c r="A45" s="552"/>
      <c r="B45" s="554"/>
      <c r="C45" s="554"/>
      <c r="D45" s="556"/>
      <c r="E45" s="547"/>
      <c r="F45" s="549"/>
      <c r="G45" s="390"/>
      <c r="H45" s="543"/>
      <c r="I45" s="543"/>
      <c r="J45" s="543"/>
      <c r="K45" s="543"/>
      <c r="L45" s="543"/>
      <c r="M45" s="544"/>
      <c r="N45" s="34"/>
      <c r="O45" s="34"/>
    </row>
    <row r="46" spans="1:169">
      <c r="A46" s="552"/>
      <c r="B46" s="554"/>
      <c r="C46" s="554"/>
      <c r="D46" s="556"/>
      <c r="E46" s="547"/>
      <c r="F46" s="549"/>
      <c r="G46" s="390"/>
      <c r="H46" s="543"/>
      <c r="I46" s="543"/>
      <c r="J46" s="543"/>
      <c r="K46" s="543"/>
      <c r="L46" s="543"/>
      <c r="M46" s="544"/>
      <c r="N46" s="34"/>
      <c r="O46" s="34"/>
    </row>
    <row r="47" spans="1:169">
      <c r="A47" s="552"/>
      <c r="B47" s="554"/>
      <c r="C47" s="554"/>
      <c r="D47" s="556"/>
      <c r="E47" s="547"/>
      <c r="F47" s="549"/>
      <c r="G47" s="390"/>
      <c r="H47" s="543"/>
      <c r="I47" s="543"/>
      <c r="J47" s="543"/>
      <c r="K47" s="543"/>
      <c r="L47" s="543"/>
      <c r="M47" s="544"/>
      <c r="N47" s="34"/>
      <c r="O47" s="34"/>
    </row>
    <row r="48" spans="1:169" ht="187.5" customHeight="1" thickBot="1">
      <c r="A48" s="552"/>
      <c r="B48" s="554"/>
      <c r="C48" s="554"/>
      <c r="D48" s="556"/>
      <c r="E48" s="547"/>
      <c r="F48" s="549"/>
      <c r="G48" s="390"/>
      <c r="H48" s="543"/>
      <c r="I48" s="543"/>
      <c r="J48" s="550"/>
      <c r="K48" s="543"/>
      <c r="L48" s="543"/>
      <c r="M48" s="544"/>
      <c r="N48" s="34"/>
      <c r="O48" s="34"/>
    </row>
    <row r="49" spans="1:169" s="26" customFormat="1" ht="12.75" customHeight="1">
      <c r="A49" s="551">
        <f>'7- Mapa Final'!A43</f>
        <v>5</v>
      </c>
      <c r="B49" s="553" t="str">
        <f>'7- Mapa Final'!B43</f>
        <v>Recibir dádivas o beneficios a nombre propio o de terceros para favorecer, modificar,  retirar servidores judiciales o  alterar difundir información personal</v>
      </c>
      <c r="C49" s="553" t="str">
        <f>'7- Mapa Final'!C43</f>
        <v>posiblidad de alterar informacion de las plantas, inclusion de novedades sin que  cumplan con la totalidad de  requisitos y/o alteracion de la información  de las hojas de vida  que no coincidan con la realidad</v>
      </c>
      <c r="D49" s="555" t="str">
        <f>'7- Mapa Final'!J43</f>
        <v>Alta - 4</v>
      </c>
      <c r="E49" s="546" t="str">
        <f>'7- Mapa Final'!K43</f>
        <v>Catastrófico - 5</v>
      </c>
      <c r="F49" s="548" t="str">
        <f>'7- Mapa Final'!M43</f>
        <v>Extremo - 20</v>
      </c>
      <c r="G49" s="390" t="s">
        <v>464</v>
      </c>
      <c r="H49" s="543"/>
      <c r="I49" s="543"/>
      <c r="J49" s="543" t="s">
        <v>9</v>
      </c>
      <c r="K49" s="542">
        <v>45383</v>
      </c>
      <c r="L49" s="542">
        <v>45473</v>
      </c>
      <c r="M49" s="544" t="s">
        <v>591</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52"/>
      <c r="B50" s="554"/>
      <c r="C50" s="554"/>
      <c r="D50" s="556"/>
      <c r="E50" s="547"/>
      <c r="F50" s="549"/>
      <c r="G50" s="390"/>
      <c r="H50" s="543"/>
      <c r="I50" s="543"/>
      <c r="J50" s="543"/>
      <c r="K50" s="543"/>
      <c r="L50" s="543"/>
      <c r="M50" s="5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2"/>
      <c r="B51" s="554"/>
      <c r="C51" s="554"/>
      <c r="D51" s="556"/>
      <c r="E51" s="547"/>
      <c r="F51" s="549"/>
      <c r="G51" s="390"/>
      <c r="H51" s="543"/>
      <c r="I51" s="543"/>
      <c r="J51" s="543"/>
      <c r="K51" s="543"/>
      <c r="L51" s="543"/>
      <c r="M51" s="5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2"/>
      <c r="B52" s="554"/>
      <c r="C52" s="554"/>
      <c r="D52" s="556"/>
      <c r="E52" s="547"/>
      <c r="F52" s="549"/>
      <c r="G52" s="390"/>
      <c r="H52" s="543"/>
      <c r="I52" s="543"/>
      <c r="J52" s="543"/>
      <c r="K52" s="543"/>
      <c r="L52" s="543"/>
      <c r="M52" s="5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52"/>
      <c r="B53" s="554"/>
      <c r="C53" s="554"/>
      <c r="D53" s="556"/>
      <c r="E53" s="547"/>
      <c r="F53" s="549"/>
      <c r="G53" s="390"/>
      <c r="H53" s="543"/>
      <c r="I53" s="543"/>
      <c r="J53" s="543"/>
      <c r="K53" s="543"/>
      <c r="L53" s="543"/>
      <c r="M53" s="5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52"/>
      <c r="B54" s="554"/>
      <c r="C54" s="554"/>
      <c r="D54" s="556"/>
      <c r="E54" s="547"/>
      <c r="F54" s="549"/>
      <c r="G54" s="390"/>
      <c r="H54" s="543"/>
      <c r="I54" s="543"/>
      <c r="J54" s="543"/>
      <c r="K54" s="543"/>
      <c r="L54" s="543"/>
      <c r="M54" s="544"/>
      <c r="N54" s="34"/>
      <c r="O54" s="34"/>
    </row>
    <row r="55" spans="1:169">
      <c r="A55" s="552"/>
      <c r="B55" s="554"/>
      <c r="C55" s="554"/>
      <c r="D55" s="556"/>
      <c r="E55" s="547"/>
      <c r="F55" s="549"/>
      <c r="G55" s="390"/>
      <c r="H55" s="543"/>
      <c r="I55" s="543"/>
      <c r="J55" s="543"/>
      <c r="K55" s="543"/>
      <c r="L55" s="543"/>
      <c r="M55" s="544"/>
      <c r="N55" s="34"/>
      <c r="O55" s="34"/>
    </row>
    <row r="56" spans="1:169">
      <c r="A56" s="552"/>
      <c r="B56" s="554"/>
      <c r="C56" s="554"/>
      <c r="D56" s="556"/>
      <c r="E56" s="547"/>
      <c r="F56" s="549"/>
      <c r="G56" s="390"/>
      <c r="H56" s="543"/>
      <c r="I56" s="543"/>
      <c r="J56" s="543"/>
      <c r="K56" s="543"/>
      <c r="L56" s="543"/>
      <c r="M56" s="544"/>
      <c r="N56" s="34"/>
      <c r="O56" s="34"/>
    </row>
    <row r="57" spans="1:169">
      <c r="A57" s="552"/>
      <c r="B57" s="554"/>
      <c r="C57" s="554"/>
      <c r="D57" s="556"/>
      <c r="E57" s="547"/>
      <c r="F57" s="549"/>
      <c r="G57" s="390"/>
      <c r="H57" s="543"/>
      <c r="I57" s="543"/>
      <c r="J57" s="543"/>
      <c r="K57" s="543"/>
      <c r="L57" s="543"/>
      <c r="M57" s="544"/>
      <c r="N57" s="34"/>
      <c r="O57" s="34"/>
    </row>
    <row r="58" spans="1:169" ht="33.75" customHeight="1" thickBot="1">
      <c r="A58" s="552"/>
      <c r="B58" s="554"/>
      <c r="C58" s="554"/>
      <c r="D58" s="556"/>
      <c r="E58" s="547"/>
      <c r="F58" s="549"/>
      <c r="G58" s="392"/>
      <c r="H58" s="550"/>
      <c r="I58" s="550"/>
      <c r="J58" s="550"/>
      <c r="K58" s="543"/>
      <c r="L58" s="543"/>
      <c r="M58" s="545"/>
      <c r="N58" s="34"/>
      <c r="O58" s="34"/>
    </row>
    <row r="59" spans="1:169" ht="15" customHeight="1">
      <c r="A59" s="551">
        <f>'7- Mapa Final'!A53</f>
        <v>6</v>
      </c>
      <c r="B59" s="553" t="str">
        <f>'7- Mapa Final'!B53</f>
        <v>Ofrecer, prometer, entregar, aceptar o solicitar una ventaja indebida para adulterar las novedades de nómina,  prestaciones sociales, incapacidades y licencias, en favor propio o de terceros</v>
      </c>
      <c r="C59" s="553" t="str">
        <f>'7- Mapa Final'!C53</f>
        <v>Cuando  se  manipula la información de pre-nómina, nómina, incapacidades y licencias para generar beneficios indebidos.
.</v>
      </c>
      <c r="D59" s="555" t="str">
        <f>'7- Mapa Final'!J53</f>
        <v>Muy Baja - 1</v>
      </c>
      <c r="E59" s="546" t="str">
        <f>'7- Mapa Final'!K53</f>
        <v>Mayor - 4</v>
      </c>
      <c r="F59" s="548" t="str">
        <f>'7- Mapa Final'!M53</f>
        <v>Alto  - 4</v>
      </c>
      <c r="G59" s="390" t="s">
        <v>464</v>
      </c>
      <c r="H59" s="543"/>
      <c r="I59" s="543"/>
      <c r="J59" s="543" t="s">
        <v>9</v>
      </c>
      <c r="K59" s="542">
        <v>45383</v>
      </c>
      <c r="L59" s="542">
        <v>45473</v>
      </c>
      <c r="M59" s="544" t="s">
        <v>592</v>
      </c>
    </row>
    <row r="60" spans="1:169">
      <c r="A60" s="552"/>
      <c r="B60" s="554"/>
      <c r="C60" s="554"/>
      <c r="D60" s="556"/>
      <c r="E60" s="547"/>
      <c r="F60" s="549"/>
      <c r="G60" s="390"/>
      <c r="H60" s="543"/>
      <c r="I60" s="543"/>
      <c r="J60" s="543"/>
      <c r="K60" s="543"/>
      <c r="L60" s="543"/>
      <c r="M60" s="544"/>
    </row>
    <row r="61" spans="1:169">
      <c r="A61" s="552"/>
      <c r="B61" s="554"/>
      <c r="C61" s="554"/>
      <c r="D61" s="556"/>
      <c r="E61" s="547"/>
      <c r="F61" s="549"/>
      <c r="G61" s="390"/>
      <c r="H61" s="543"/>
      <c r="I61" s="543"/>
      <c r="J61" s="543"/>
      <c r="K61" s="543"/>
      <c r="L61" s="543"/>
      <c r="M61" s="544"/>
    </row>
    <row r="62" spans="1:169">
      <c r="A62" s="552"/>
      <c r="B62" s="554"/>
      <c r="C62" s="554"/>
      <c r="D62" s="556"/>
      <c r="E62" s="547"/>
      <c r="F62" s="549"/>
      <c r="G62" s="390"/>
      <c r="H62" s="543"/>
      <c r="I62" s="543"/>
      <c r="J62" s="543"/>
      <c r="K62" s="543"/>
      <c r="L62" s="543"/>
      <c r="M62" s="544"/>
    </row>
    <row r="63" spans="1:169">
      <c r="A63" s="552"/>
      <c r="B63" s="554"/>
      <c r="C63" s="554"/>
      <c r="D63" s="556"/>
      <c r="E63" s="547"/>
      <c r="F63" s="549"/>
      <c r="G63" s="390"/>
      <c r="H63" s="543"/>
      <c r="I63" s="543"/>
      <c r="J63" s="543"/>
      <c r="K63" s="543"/>
      <c r="L63" s="543"/>
      <c r="M63" s="544"/>
    </row>
    <row r="64" spans="1:169">
      <c r="A64" s="552"/>
      <c r="B64" s="554"/>
      <c r="C64" s="554"/>
      <c r="D64" s="556"/>
      <c r="E64" s="547"/>
      <c r="F64" s="549"/>
      <c r="G64" s="390"/>
      <c r="H64" s="543"/>
      <c r="I64" s="543"/>
      <c r="J64" s="543"/>
      <c r="K64" s="543"/>
      <c r="L64" s="543"/>
      <c r="M64" s="544"/>
    </row>
    <row r="65" spans="1:13">
      <c r="A65" s="552"/>
      <c r="B65" s="554"/>
      <c r="C65" s="554"/>
      <c r="D65" s="556"/>
      <c r="E65" s="547"/>
      <c r="F65" s="549"/>
      <c r="G65" s="390"/>
      <c r="H65" s="543"/>
      <c r="I65" s="543"/>
      <c r="J65" s="543"/>
      <c r="K65" s="543"/>
      <c r="L65" s="543"/>
      <c r="M65" s="544"/>
    </row>
    <row r="66" spans="1:13">
      <c r="A66" s="552"/>
      <c r="B66" s="554"/>
      <c r="C66" s="554"/>
      <c r="D66" s="556"/>
      <c r="E66" s="547"/>
      <c r="F66" s="549"/>
      <c r="G66" s="390"/>
      <c r="H66" s="543"/>
      <c r="I66" s="543"/>
      <c r="J66" s="543"/>
      <c r="K66" s="543"/>
      <c r="L66" s="543"/>
      <c r="M66" s="544"/>
    </row>
    <row r="67" spans="1:13">
      <c r="A67" s="552"/>
      <c r="B67" s="554"/>
      <c r="C67" s="554"/>
      <c r="D67" s="556"/>
      <c r="E67" s="547"/>
      <c r="F67" s="549"/>
      <c r="G67" s="390"/>
      <c r="H67" s="543"/>
      <c r="I67" s="543"/>
      <c r="J67" s="543"/>
      <c r="K67" s="543"/>
      <c r="L67" s="543"/>
      <c r="M67" s="544"/>
    </row>
    <row r="68" spans="1:13" ht="15.75" thickBot="1">
      <c r="A68" s="552"/>
      <c r="B68" s="554"/>
      <c r="C68" s="554"/>
      <c r="D68" s="556"/>
      <c r="E68" s="547"/>
      <c r="F68" s="549"/>
      <c r="G68" s="392"/>
      <c r="H68" s="550"/>
      <c r="I68" s="550"/>
      <c r="J68" s="550"/>
      <c r="K68" s="543"/>
      <c r="L68" s="543"/>
      <c r="M68" s="545"/>
    </row>
    <row r="69" spans="1:13" ht="15" customHeight="1">
      <c r="A69" s="551">
        <f>'7- Mapa Final'!A63</f>
        <v>7</v>
      </c>
      <c r="B69" s="553" t="str">
        <f>'7- Mapa Final'!B63</f>
        <v>Ofrecer, prometer, entregar, aceptar o solicitar una ventaja indebida para hacer modificaciones  fraudulentas de historias laborales, para favorecer el reconocimiento irregular de pensiones de jubilación, retroactivos.</v>
      </c>
      <c r="C69" s="553"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69" s="555" t="str">
        <f>'7- Mapa Final'!J63</f>
        <v>Muy Baja - 1</v>
      </c>
      <c r="E69" s="546" t="str">
        <f>'7- Mapa Final'!K63</f>
        <v>Mayor - 4</v>
      </c>
      <c r="F69" s="548" t="str">
        <f>'7- Mapa Final'!M63</f>
        <v>Alto  - 4</v>
      </c>
      <c r="G69" s="390" t="s">
        <v>464</v>
      </c>
      <c r="H69" s="543"/>
      <c r="I69" s="543"/>
      <c r="J69" s="543" t="s">
        <v>9</v>
      </c>
      <c r="K69" s="542">
        <v>45383</v>
      </c>
      <c r="L69" s="542">
        <v>45473</v>
      </c>
      <c r="M69" s="544" t="s">
        <v>584</v>
      </c>
    </row>
    <row r="70" spans="1:13">
      <c r="A70" s="552"/>
      <c r="B70" s="554"/>
      <c r="C70" s="554"/>
      <c r="D70" s="556"/>
      <c r="E70" s="547"/>
      <c r="F70" s="549"/>
      <c r="G70" s="390"/>
      <c r="H70" s="543"/>
      <c r="I70" s="543"/>
      <c r="J70" s="543"/>
      <c r="K70" s="543"/>
      <c r="L70" s="543"/>
      <c r="M70" s="544"/>
    </row>
    <row r="71" spans="1:13">
      <c r="A71" s="552"/>
      <c r="B71" s="554"/>
      <c r="C71" s="554"/>
      <c r="D71" s="556"/>
      <c r="E71" s="547"/>
      <c r="F71" s="549"/>
      <c r="G71" s="390"/>
      <c r="H71" s="543"/>
      <c r="I71" s="543"/>
      <c r="J71" s="543"/>
      <c r="K71" s="543"/>
      <c r="L71" s="543"/>
      <c r="M71" s="544"/>
    </row>
    <row r="72" spans="1:13">
      <c r="A72" s="552"/>
      <c r="B72" s="554"/>
      <c r="C72" s="554"/>
      <c r="D72" s="556"/>
      <c r="E72" s="547"/>
      <c r="F72" s="549"/>
      <c r="G72" s="390"/>
      <c r="H72" s="543"/>
      <c r="I72" s="543"/>
      <c r="J72" s="543"/>
      <c r="K72" s="543"/>
      <c r="L72" s="543"/>
      <c r="M72" s="544"/>
    </row>
    <row r="73" spans="1:13">
      <c r="A73" s="552"/>
      <c r="B73" s="554"/>
      <c r="C73" s="554"/>
      <c r="D73" s="556"/>
      <c r="E73" s="547"/>
      <c r="F73" s="549"/>
      <c r="G73" s="390"/>
      <c r="H73" s="543"/>
      <c r="I73" s="543"/>
      <c r="J73" s="543"/>
      <c r="K73" s="543"/>
      <c r="L73" s="543"/>
      <c r="M73" s="544"/>
    </row>
    <row r="74" spans="1:13">
      <c r="A74" s="552"/>
      <c r="B74" s="554"/>
      <c r="C74" s="554"/>
      <c r="D74" s="556"/>
      <c r="E74" s="547"/>
      <c r="F74" s="549"/>
      <c r="G74" s="390"/>
      <c r="H74" s="543"/>
      <c r="I74" s="543"/>
      <c r="J74" s="543"/>
      <c r="K74" s="543"/>
      <c r="L74" s="543"/>
      <c r="M74" s="544"/>
    </row>
    <row r="75" spans="1:13">
      <c r="A75" s="552"/>
      <c r="B75" s="554"/>
      <c r="C75" s="554"/>
      <c r="D75" s="556"/>
      <c r="E75" s="547"/>
      <c r="F75" s="549"/>
      <c r="G75" s="390"/>
      <c r="H75" s="543"/>
      <c r="I75" s="543"/>
      <c r="J75" s="543"/>
      <c r="K75" s="543"/>
      <c r="L75" s="543"/>
      <c r="M75" s="544"/>
    </row>
    <row r="76" spans="1:13">
      <c r="A76" s="552"/>
      <c r="B76" s="554"/>
      <c r="C76" s="554"/>
      <c r="D76" s="556"/>
      <c r="E76" s="547"/>
      <c r="F76" s="549"/>
      <c r="G76" s="390"/>
      <c r="H76" s="543"/>
      <c r="I76" s="543"/>
      <c r="J76" s="543"/>
      <c r="K76" s="543"/>
      <c r="L76" s="543"/>
      <c r="M76" s="544"/>
    </row>
    <row r="77" spans="1:13">
      <c r="A77" s="552"/>
      <c r="B77" s="554"/>
      <c r="C77" s="554"/>
      <c r="D77" s="556"/>
      <c r="E77" s="547"/>
      <c r="F77" s="549"/>
      <c r="G77" s="390"/>
      <c r="H77" s="543"/>
      <c r="I77" s="543"/>
      <c r="J77" s="543"/>
      <c r="K77" s="543"/>
      <c r="L77" s="543"/>
      <c r="M77" s="544"/>
    </row>
    <row r="78" spans="1:13" ht="15.75" thickBot="1">
      <c r="A78" s="552"/>
      <c r="B78" s="554"/>
      <c r="C78" s="554"/>
      <c r="D78" s="556"/>
      <c r="E78" s="547"/>
      <c r="F78" s="549"/>
      <c r="G78" s="392"/>
      <c r="H78" s="550"/>
      <c r="I78" s="550"/>
      <c r="J78" s="550"/>
      <c r="K78" s="543"/>
      <c r="L78" s="543"/>
      <c r="M78" s="545"/>
    </row>
    <row r="79" spans="1:13" ht="15" customHeight="1">
      <c r="A79" s="551">
        <f>'7- Mapa Final'!A73</f>
        <v>8</v>
      </c>
      <c r="B79" s="553" t="str">
        <f>'7- Mapa Final'!B73</f>
        <v>Ofrecer, prometer, entregar, aceptar o solicitar una ventaja indebida para otorgar beneficios del Plan de Bienestar a servidores y/o sus familias con criterios subjetivos, u otorgar beneficios a personas que no tienen derecho a ellos</v>
      </c>
      <c r="C79" s="553" t="str">
        <f>'7- Mapa Final'!C73</f>
        <v>Cuando de manera indebida se otorgan beneficios en el marco de la formulación y/o ejecución del Plan de Bienestar, a terceros que no tienen derecho a ellos</v>
      </c>
      <c r="D79" s="555" t="str">
        <f>'7- Mapa Final'!J73</f>
        <v>Muy Baja - 1</v>
      </c>
      <c r="E79" s="546" t="str">
        <f>'7- Mapa Final'!K73</f>
        <v>Mayor - 4</v>
      </c>
      <c r="F79" s="548" t="str">
        <f>'7- Mapa Final'!M73</f>
        <v>Alto  - 4</v>
      </c>
      <c r="G79" s="390" t="s">
        <v>464</v>
      </c>
      <c r="H79" s="543"/>
      <c r="I79" s="543"/>
      <c r="J79" s="543" t="s">
        <v>9</v>
      </c>
      <c r="K79" s="542">
        <v>45383</v>
      </c>
      <c r="L79" s="542">
        <v>45473</v>
      </c>
      <c r="M79" s="544" t="s">
        <v>593</v>
      </c>
    </row>
    <row r="80" spans="1:13">
      <c r="A80" s="552"/>
      <c r="B80" s="554"/>
      <c r="C80" s="554"/>
      <c r="D80" s="556"/>
      <c r="E80" s="547"/>
      <c r="F80" s="549"/>
      <c r="G80" s="390"/>
      <c r="H80" s="543"/>
      <c r="I80" s="543"/>
      <c r="J80" s="543"/>
      <c r="K80" s="543"/>
      <c r="L80" s="543"/>
      <c r="M80" s="544"/>
    </row>
    <row r="81" spans="1:13">
      <c r="A81" s="552"/>
      <c r="B81" s="554"/>
      <c r="C81" s="554"/>
      <c r="D81" s="556"/>
      <c r="E81" s="547"/>
      <c r="F81" s="549"/>
      <c r="G81" s="390"/>
      <c r="H81" s="543"/>
      <c r="I81" s="543"/>
      <c r="J81" s="543"/>
      <c r="K81" s="543"/>
      <c r="L81" s="543"/>
      <c r="M81" s="544"/>
    </row>
    <row r="82" spans="1:13">
      <c r="A82" s="552"/>
      <c r="B82" s="554"/>
      <c r="C82" s="554"/>
      <c r="D82" s="556"/>
      <c r="E82" s="547"/>
      <c r="F82" s="549"/>
      <c r="G82" s="390"/>
      <c r="H82" s="543"/>
      <c r="I82" s="543"/>
      <c r="J82" s="543"/>
      <c r="K82" s="543"/>
      <c r="L82" s="543"/>
      <c r="M82" s="544"/>
    </row>
    <row r="83" spans="1:13">
      <c r="A83" s="552"/>
      <c r="B83" s="554"/>
      <c r="C83" s="554"/>
      <c r="D83" s="556"/>
      <c r="E83" s="547"/>
      <c r="F83" s="549"/>
      <c r="G83" s="390"/>
      <c r="H83" s="543"/>
      <c r="I83" s="543"/>
      <c r="J83" s="543"/>
      <c r="K83" s="543"/>
      <c r="L83" s="543"/>
      <c r="M83" s="544"/>
    </row>
    <row r="84" spans="1:13">
      <c r="A84" s="552"/>
      <c r="B84" s="554"/>
      <c r="C84" s="554"/>
      <c r="D84" s="556"/>
      <c r="E84" s="547"/>
      <c r="F84" s="549"/>
      <c r="G84" s="390"/>
      <c r="H84" s="543"/>
      <c r="I84" s="543"/>
      <c r="J84" s="543"/>
      <c r="K84" s="543"/>
      <c r="L84" s="543"/>
      <c r="M84" s="544"/>
    </row>
    <row r="85" spans="1:13">
      <c r="A85" s="552"/>
      <c r="B85" s="554"/>
      <c r="C85" s="554"/>
      <c r="D85" s="556"/>
      <c r="E85" s="547"/>
      <c r="F85" s="549"/>
      <c r="G85" s="390"/>
      <c r="H85" s="543"/>
      <c r="I85" s="543"/>
      <c r="J85" s="543"/>
      <c r="K85" s="543"/>
      <c r="L85" s="543"/>
      <c r="M85" s="544"/>
    </row>
    <row r="86" spans="1:13">
      <c r="A86" s="552"/>
      <c r="B86" s="554"/>
      <c r="C86" s="554"/>
      <c r="D86" s="556"/>
      <c r="E86" s="547"/>
      <c r="F86" s="549"/>
      <c r="G86" s="390"/>
      <c r="H86" s="543"/>
      <c r="I86" s="543"/>
      <c r="J86" s="543"/>
      <c r="K86" s="543"/>
      <c r="L86" s="543"/>
      <c r="M86" s="544"/>
    </row>
    <row r="87" spans="1:13">
      <c r="A87" s="552"/>
      <c r="B87" s="554"/>
      <c r="C87" s="554"/>
      <c r="D87" s="556"/>
      <c r="E87" s="547"/>
      <c r="F87" s="549"/>
      <c r="G87" s="390"/>
      <c r="H87" s="543"/>
      <c r="I87" s="543"/>
      <c r="J87" s="543"/>
      <c r="K87" s="543"/>
      <c r="L87" s="543"/>
      <c r="M87" s="544"/>
    </row>
    <row r="88" spans="1:13" ht="57.75" customHeight="1" thickBot="1">
      <c r="A88" s="552"/>
      <c r="B88" s="554"/>
      <c r="C88" s="554"/>
      <c r="D88" s="556"/>
      <c r="E88" s="547"/>
      <c r="F88" s="549"/>
      <c r="G88" s="392"/>
      <c r="H88" s="550"/>
      <c r="I88" s="550"/>
      <c r="J88" s="550"/>
      <c r="K88" s="543"/>
      <c r="L88" s="543"/>
      <c r="M88" s="545"/>
    </row>
    <row r="89" spans="1:13" ht="15" customHeight="1">
      <c r="A89" s="551">
        <f>'7- Mapa Final'!A83</f>
        <v>9</v>
      </c>
      <c r="B89" s="553" t="str">
        <f>'7- Mapa Final'!B83</f>
        <v>Ofrecer, prometer, entregar, aceptar o solicitar una ventaja indebida para el trámite de vinculación sin cumplir con los requisitos establecidos</v>
      </c>
      <c r="C89" s="553" t="str">
        <f>'7- Mapa Final'!C83</f>
        <v>Cuando de manera indebida se alteran documentos, se aporta documentación falsa o se realizan vinculaciones de personal sin los soporte requeridos.</v>
      </c>
      <c r="D89" s="555" t="str">
        <f>'7- Mapa Final'!J83</f>
        <v>Muy Baja - 1</v>
      </c>
      <c r="E89" s="546" t="str">
        <f>'7- Mapa Final'!K83</f>
        <v>Mayor - 4</v>
      </c>
      <c r="F89" s="548" t="str">
        <f>'7- Mapa Final'!M83</f>
        <v>Alto  - 4</v>
      </c>
      <c r="G89" s="390" t="s">
        <v>464</v>
      </c>
      <c r="H89" s="543"/>
      <c r="I89" s="543"/>
      <c r="J89" s="543" t="s">
        <v>9</v>
      </c>
      <c r="K89" s="542">
        <v>45383</v>
      </c>
      <c r="L89" s="542">
        <v>45473</v>
      </c>
      <c r="M89" s="544" t="s">
        <v>594</v>
      </c>
    </row>
    <row r="90" spans="1:13">
      <c r="A90" s="552"/>
      <c r="B90" s="554"/>
      <c r="C90" s="554"/>
      <c r="D90" s="556"/>
      <c r="E90" s="547"/>
      <c r="F90" s="549"/>
      <c r="G90" s="390"/>
      <c r="H90" s="543"/>
      <c r="I90" s="543"/>
      <c r="J90" s="543"/>
      <c r="K90" s="543"/>
      <c r="L90" s="543"/>
      <c r="M90" s="544"/>
    </row>
    <row r="91" spans="1:13">
      <c r="A91" s="552"/>
      <c r="B91" s="554"/>
      <c r="C91" s="554"/>
      <c r="D91" s="556"/>
      <c r="E91" s="547"/>
      <c r="F91" s="549"/>
      <c r="G91" s="390"/>
      <c r="H91" s="543"/>
      <c r="I91" s="543"/>
      <c r="J91" s="543"/>
      <c r="K91" s="543"/>
      <c r="L91" s="543"/>
      <c r="M91" s="544"/>
    </row>
    <row r="92" spans="1:13">
      <c r="A92" s="552"/>
      <c r="B92" s="554"/>
      <c r="C92" s="554"/>
      <c r="D92" s="556"/>
      <c r="E92" s="547"/>
      <c r="F92" s="549"/>
      <c r="G92" s="390"/>
      <c r="H92" s="543"/>
      <c r="I92" s="543"/>
      <c r="J92" s="543"/>
      <c r="K92" s="543"/>
      <c r="L92" s="543"/>
      <c r="M92" s="544"/>
    </row>
    <row r="93" spans="1:13">
      <c r="A93" s="552"/>
      <c r="B93" s="554"/>
      <c r="C93" s="554"/>
      <c r="D93" s="556"/>
      <c r="E93" s="547"/>
      <c r="F93" s="549"/>
      <c r="G93" s="390"/>
      <c r="H93" s="543"/>
      <c r="I93" s="543"/>
      <c r="J93" s="543"/>
      <c r="K93" s="543"/>
      <c r="L93" s="543"/>
      <c r="M93" s="544"/>
    </row>
    <row r="94" spans="1:13">
      <c r="A94" s="552"/>
      <c r="B94" s="554"/>
      <c r="C94" s="554"/>
      <c r="D94" s="556"/>
      <c r="E94" s="547"/>
      <c r="F94" s="549"/>
      <c r="G94" s="390"/>
      <c r="H94" s="543"/>
      <c r="I94" s="543"/>
      <c r="J94" s="543"/>
      <c r="K94" s="543"/>
      <c r="L94" s="543"/>
      <c r="M94" s="544"/>
    </row>
    <row r="95" spans="1:13">
      <c r="A95" s="552"/>
      <c r="B95" s="554"/>
      <c r="C95" s="554"/>
      <c r="D95" s="556"/>
      <c r="E95" s="547"/>
      <c r="F95" s="549"/>
      <c r="G95" s="390"/>
      <c r="H95" s="543"/>
      <c r="I95" s="543"/>
      <c r="J95" s="543"/>
      <c r="K95" s="543"/>
      <c r="L95" s="543"/>
      <c r="M95" s="544"/>
    </row>
    <row r="96" spans="1:13">
      <c r="A96" s="552"/>
      <c r="B96" s="554"/>
      <c r="C96" s="554"/>
      <c r="D96" s="556"/>
      <c r="E96" s="547"/>
      <c r="F96" s="549"/>
      <c r="G96" s="390"/>
      <c r="H96" s="543"/>
      <c r="I96" s="543"/>
      <c r="J96" s="543"/>
      <c r="K96" s="543"/>
      <c r="L96" s="543"/>
      <c r="M96" s="544"/>
    </row>
    <row r="97" spans="1:13">
      <c r="A97" s="552"/>
      <c r="B97" s="554"/>
      <c r="C97" s="554"/>
      <c r="D97" s="556"/>
      <c r="E97" s="547"/>
      <c r="F97" s="549"/>
      <c r="G97" s="390"/>
      <c r="H97" s="543"/>
      <c r="I97" s="543"/>
      <c r="J97" s="543"/>
      <c r="K97" s="543"/>
      <c r="L97" s="543"/>
      <c r="M97" s="544"/>
    </row>
    <row r="98" spans="1:13" ht="15.75" thickBot="1">
      <c r="A98" s="552"/>
      <c r="B98" s="554"/>
      <c r="C98" s="554"/>
      <c r="D98" s="556"/>
      <c r="E98" s="547"/>
      <c r="F98" s="549"/>
      <c r="G98" s="392"/>
      <c r="H98" s="550"/>
      <c r="I98" s="550"/>
      <c r="J98" s="550"/>
      <c r="K98" s="543"/>
      <c r="L98" s="543"/>
      <c r="M98" s="545"/>
    </row>
  </sheetData>
  <mergeCells count="134">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F79:F88"/>
    <mergeCell ref="G79:G88"/>
    <mergeCell ref="H79:H88"/>
    <mergeCell ref="I79:I88"/>
    <mergeCell ref="J79:J88"/>
    <mergeCell ref="A79:A88"/>
    <mergeCell ref="B79:B88"/>
    <mergeCell ref="C79:C88"/>
    <mergeCell ref="D79:D88"/>
    <mergeCell ref="E79:E88"/>
    <mergeCell ref="K59:K68"/>
    <mergeCell ref="L59:L68"/>
    <mergeCell ref="M59:M68"/>
    <mergeCell ref="A69:A78"/>
    <mergeCell ref="B69:B78"/>
    <mergeCell ref="C69:C78"/>
    <mergeCell ref="D69:D78"/>
    <mergeCell ref="E69:E78"/>
    <mergeCell ref="F69:F78"/>
    <mergeCell ref="G69:G78"/>
    <mergeCell ref="H69:H78"/>
    <mergeCell ref="I69:I78"/>
    <mergeCell ref="J69:J78"/>
    <mergeCell ref="K69:K78"/>
    <mergeCell ref="L69:L78"/>
    <mergeCell ref="M69:M78"/>
    <mergeCell ref="F59:F68"/>
    <mergeCell ref="G59:G68"/>
    <mergeCell ref="H59:H68"/>
    <mergeCell ref="I59:I68"/>
    <mergeCell ref="J59:J68"/>
    <mergeCell ref="A59:A68"/>
    <mergeCell ref="B59:B68"/>
    <mergeCell ref="C59:C68"/>
    <mergeCell ref="D59:D68"/>
    <mergeCell ref="E59:E6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L9:L18"/>
    <mergeCell ref="A19:A28"/>
    <mergeCell ref="B19:B28"/>
    <mergeCell ref="C19:C28"/>
    <mergeCell ref="D19:D28"/>
    <mergeCell ref="E19:E28"/>
    <mergeCell ref="F19:F28"/>
    <mergeCell ref="C9:C18"/>
    <mergeCell ref="D9:D18"/>
    <mergeCell ref="E9:E18"/>
    <mergeCell ref="F9:F18"/>
    <mergeCell ref="G9:G18"/>
    <mergeCell ref="H9:H18"/>
    <mergeCell ref="I9:I18"/>
    <mergeCell ref="J9:J18"/>
    <mergeCell ref="K9:K18"/>
    <mergeCell ref="M29:M38"/>
    <mergeCell ref="M19:M28"/>
    <mergeCell ref="G19:G28"/>
    <mergeCell ref="H19:H28"/>
    <mergeCell ref="I19:I28"/>
    <mergeCell ref="J19:J28"/>
    <mergeCell ref="K19:K28"/>
    <mergeCell ref="L19:L28"/>
    <mergeCell ref="A29:A38"/>
    <mergeCell ref="B29:B38"/>
    <mergeCell ref="C29:C38"/>
    <mergeCell ref="D29:D38"/>
    <mergeCell ref="E29:E38"/>
    <mergeCell ref="F29:F38"/>
    <mergeCell ref="G29:G38"/>
    <mergeCell ref="H29:H38"/>
    <mergeCell ref="I29:I38"/>
    <mergeCell ref="J29:J38"/>
    <mergeCell ref="K29:K38"/>
    <mergeCell ref="L29:L38"/>
    <mergeCell ref="J39:J48"/>
    <mergeCell ref="K39:K48"/>
    <mergeCell ref="L39:L48"/>
    <mergeCell ref="M39:M48"/>
    <mergeCell ref="A39:A48"/>
    <mergeCell ref="B39:B48"/>
    <mergeCell ref="C39:C48"/>
    <mergeCell ref="D39:D48"/>
    <mergeCell ref="E39:E48"/>
    <mergeCell ref="F39:F48"/>
    <mergeCell ref="G39:G48"/>
    <mergeCell ref="H39:H48"/>
    <mergeCell ref="I39:I48"/>
    <mergeCell ref="J49:J58"/>
    <mergeCell ref="K49:K58"/>
    <mergeCell ref="L49:L58"/>
    <mergeCell ref="M49:M58"/>
    <mergeCell ref="A49:A58"/>
    <mergeCell ref="B49:B58"/>
    <mergeCell ref="C49:C58"/>
    <mergeCell ref="D49:D58"/>
    <mergeCell ref="E49:E58"/>
    <mergeCell ref="F49:F58"/>
    <mergeCell ref="G49:G58"/>
    <mergeCell ref="H49:H58"/>
    <mergeCell ref="I49:I5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cfRule type="containsText" dxfId="89" priority="197" operator="containsText" text="3- Moderado">
      <formula>NOT(ISERROR(SEARCH("3- Moderado",A9)))</formula>
    </cfRule>
    <cfRule type="containsText" dxfId="88" priority="198" operator="containsText" text="6- Moderado">
      <formula>NOT(ISERROR(SEARCH("6-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9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9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98">
    <cfRule type="containsText" dxfId="68" priority="37" operator="containsText" text="Moderado">
      <formula>NOT(ISERROR(SEARCH("Moderado",E9)))</formula>
    </cfRule>
  </conditionalFormatting>
  <conditionalFormatting sqref="F9:F98">
    <cfRule type="containsText" dxfId="67" priority="1532" operator="containsText" text="Bajo">
      <formula>NOT(ISERROR(SEARCH("Bajo",F9)))</formula>
    </cfRule>
    <cfRule type="containsText" dxfId="66" priority="1533" operator="containsText" text="Moderado">
      <formula>NOT(ISERROR(SEARCH("Moderado",F9)))</formula>
    </cfRule>
    <cfRule type="containsText" dxfId="65" priority="1534" operator="containsText" text="Alto">
      <formula>NOT(ISERROR(SEARCH("Alto",F9)))</formula>
    </cfRule>
    <cfRule type="containsText" dxfId="64" priority="1535" operator="containsText" text="Extremo">
      <formula>NOT(ISERROR(SEARCH("Extremo",F9)))</formula>
    </cfRule>
    <cfRule type="colorScale" priority="153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G9:G98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abSelected="1" zoomScale="70" zoomScaleNormal="70" workbookViewId="0">
      <selection activeCell="M99" sqref="M99:M108"/>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11" t="s">
        <v>270</v>
      </c>
      <c r="B3" s="411"/>
      <c r="C3" s="484" t="s">
        <v>5</v>
      </c>
      <c r="D3" s="484"/>
      <c r="E3" s="484"/>
      <c r="F3" s="484"/>
      <c r="G3" s="484"/>
      <c r="H3" s="484"/>
      <c r="I3" s="484"/>
      <c r="J3" s="484"/>
      <c r="K3" s="484"/>
      <c r="L3" s="484"/>
      <c r="M3" s="48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271</v>
      </c>
      <c r="B4" s="411"/>
      <c r="C4" s="485" t="s">
        <v>272</v>
      </c>
      <c r="D4" s="485"/>
      <c r="E4" s="485"/>
      <c r="F4" s="485"/>
      <c r="G4" s="485"/>
      <c r="H4" s="485"/>
      <c r="I4" s="485"/>
      <c r="J4" s="485"/>
      <c r="K4" s="485"/>
      <c r="L4" s="485"/>
      <c r="M4" s="48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11" t="s">
        <v>273</v>
      </c>
      <c r="B5" s="411"/>
      <c r="C5" s="579" t="s">
        <v>274</v>
      </c>
      <c r="D5" s="580"/>
      <c r="E5" s="580"/>
      <c r="F5" s="580"/>
      <c r="G5" s="580"/>
      <c r="H5" s="580"/>
      <c r="I5" s="580"/>
      <c r="J5" s="580"/>
      <c r="K5" s="580"/>
      <c r="L5" s="580"/>
      <c r="M5" s="5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4" t="s">
        <v>565</v>
      </c>
      <c r="B6" s="575"/>
      <c r="C6" s="576"/>
      <c r="D6" s="577" t="s">
        <v>566</v>
      </c>
      <c r="E6" s="577"/>
      <c r="F6" s="577"/>
      <c r="G6" s="578" t="s">
        <v>567</v>
      </c>
      <c r="H6" s="569" t="s">
        <v>568</v>
      </c>
      <c r="I6" s="571" t="s">
        <v>569</v>
      </c>
      <c r="J6" s="572"/>
      <c r="K6" s="571" t="s">
        <v>570</v>
      </c>
      <c r="L6" s="572"/>
      <c r="M6" s="573" t="s">
        <v>595</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8"/>
      <c r="H7" s="570"/>
      <c r="I7" s="29" t="s">
        <v>574</v>
      </c>
      <c r="J7" s="29" t="s">
        <v>575</v>
      </c>
      <c r="K7" s="29" t="s">
        <v>576</v>
      </c>
      <c r="L7" s="29" t="s">
        <v>577</v>
      </c>
      <c r="M7" s="57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558"/>
      <c r="B8" s="559"/>
      <c r="C8" s="559"/>
      <c r="D8" s="559"/>
      <c r="E8" s="559"/>
      <c r="F8" s="559"/>
      <c r="G8" s="559"/>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51">
        <f>'7- Mapa Final'!A10</f>
        <v>1</v>
      </c>
      <c r="B9" s="553" t="str">
        <f>'7- Mapa Final'!B10</f>
        <v xml:space="preserve">Pérdida de recursos por inadecuada gestión y control en los recobros de las incapacidades y licencias </v>
      </c>
      <c r="C9" s="553" t="str">
        <f>'7- Mapa Final'!C10</f>
        <v xml:space="preserve">Posibilidad de afectación económica a la entidad debido a las debilidades de tipo administrativo que afectan el trámite del recobro de las incapacidades y licencias </v>
      </c>
      <c r="D9" s="555" t="str">
        <f>'7- Mapa Final'!J10</f>
        <v>Muy Baja - 1</v>
      </c>
      <c r="E9" s="546" t="str">
        <f>'7- Mapa Final'!K10</f>
        <v>Leve - 1</v>
      </c>
      <c r="F9" s="548" t="str">
        <f>'7- Mapa Final'!M10</f>
        <v>Bajo - 1</v>
      </c>
      <c r="G9" s="389"/>
      <c r="H9" s="557"/>
      <c r="I9" s="557"/>
      <c r="J9" s="589" t="s">
        <v>9</v>
      </c>
      <c r="K9" s="593">
        <v>45474</v>
      </c>
      <c r="L9" s="593">
        <v>45565</v>
      </c>
      <c r="M9" s="594" t="s">
        <v>596</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52"/>
      <c r="B10" s="554"/>
      <c r="C10" s="554"/>
      <c r="D10" s="556"/>
      <c r="E10" s="547"/>
      <c r="F10" s="549"/>
      <c r="G10" s="390"/>
      <c r="H10" s="543"/>
      <c r="I10" s="543"/>
      <c r="J10" s="590"/>
      <c r="K10" s="590"/>
      <c r="L10" s="590"/>
      <c r="M10" s="59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54"/>
      <c r="C11" s="554"/>
      <c r="D11" s="556"/>
      <c r="E11" s="547"/>
      <c r="F11" s="549"/>
      <c r="G11" s="390"/>
      <c r="H11" s="543"/>
      <c r="I11" s="543"/>
      <c r="J11" s="590"/>
      <c r="K11" s="590"/>
      <c r="L11" s="590"/>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54"/>
      <c r="C12" s="554"/>
      <c r="D12" s="556"/>
      <c r="E12" s="547"/>
      <c r="F12" s="549"/>
      <c r="G12" s="390"/>
      <c r="H12" s="543"/>
      <c r="I12" s="543"/>
      <c r="J12" s="590"/>
      <c r="K12" s="590"/>
      <c r="L12" s="590"/>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54"/>
      <c r="C13" s="554"/>
      <c r="D13" s="556"/>
      <c r="E13" s="547"/>
      <c r="F13" s="549"/>
      <c r="G13" s="390"/>
      <c r="H13" s="543"/>
      <c r="I13" s="543"/>
      <c r="J13" s="590"/>
      <c r="K13" s="590"/>
      <c r="L13" s="590"/>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54"/>
      <c r="C14" s="554"/>
      <c r="D14" s="556"/>
      <c r="E14" s="547"/>
      <c r="F14" s="549"/>
      <c r="G14" s="390"/>
      <c r="H14" s="543"/>
      <c r="I14" s="543"/>
      <c r="J14" s="590"/>
      <c r="K14" s="590"/>
      <c r="L14" s="590"/>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54"/>
      <c r="C15" s="554"/>
      <c r="D15" s="556"/>
      <c r="E15" s="547"/>
      <c r="F15" s="549"/>
      <c r="G15" s="390"/>
      <c r="H15" s="543"/>
      <c r="I15" s="543"/>
      <c r="J15" s="590"/>
      <c r="K15" s="590"/>
      <c r="L15" s="590"/>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54"/>
      <c r="C16" s="554"/>
      <c r="D16" s="556"/>
      <c r="E16" s="547"/>
      <c r="F16" s="549"/>
      <c r="G16" s="390"/>
      <c r="H16" s="543"/>
      <c r="I16" s="543"/>
      <c r="J16" s="590"/>
      <c r="K16" s="590"/>
      <c r="L16" s="590"/>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54"/>
      <c r="C17" s="554"/>
      <c r="D17" s="556"/>
      <c r="E17" s="547"/>
      <c r="F17" s="549"/>
      <c r="G17" s="390"/>
      <c r="H17" s="543"/>
      <c r="I17" s="543"/>
      <c r="J17" s="590"/>
      <c r="K17" s="590"/>
      <c r="L17" s="590"/>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52"/>
      <c r="B18" s="554"/>
      <c r="C18" s="554"/>
      <c r="D18" s="556"/>
      <c r="E18" s="547"/>
      <c r="F18" s="549"/>
      <c r="G18" s="390"/>
      <c r="H18" s="543"/>
      <c r="I18" s="543"/>
      <c r="J18" s="591"/>
      <c r="K18" s="592"/>
      <c r="L18" s="591"/>
      <c r="M18" s="59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51">
        <f>'7- Mapa Final'!A22</f>
        <v>2</v>
      </c>
      <c r="B19" s="553" t="str">
        <f>'7- Mapa Final'!B22</f>
        <v xml:space="preserve"> Incumplimiento de los términos legales para resolver requerimientos </v>
      </c>
      <c r="C19" s="553" t="str">
        <f>'7- Mapa Final'!C22</f>
        <v xml:space="preserve">Respuesta extemporanea de peticiones </v>
      </c>
      <c r="D19" s="555" t="str">
        <f>'7- Mapa Final'!J22</f>
        <v>Baja - 2</v>
      </c>
      <c r="E19" s="546" t="str">
        <f>'7- Mapa Final'!K22</f>
        <v>Leve - 1</v>
      </c>
      <c r="F19" s="548" t="str">
        <f>'7- Mapa Final'!M22</f>
        <v>Bajo - 2</v>
      </c>
      <c r="G19" s="390"/>
      <c r="H19" s="543"/>
      <c r="I19" s="543"/>
      <c r="J19" s="590" t="s">
        <v>9</v>
      </c>
      <c r="K19" s="593">
        <v>45474</v>
      </c>
      <c r="L19" s="598">
        <v>45565</v>
      </c>
      <c r="M19" s="595" t="s">
        <v>597</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2"/>
      <c r="B20" s="554"/>
      <c r="C20" s="554"/>
      <c r="D20" s="556"/>
      <c r="E20" s="547"/>
      <c r="F20" s="549"/>
      <c r="G20" s="390"/>
      <c r="H20" s="543"/>
      <c r="I20" s="543"/>
      <c r="J20" s="590"/>
      <c r="K20" s="590"/>
      <c r="L20" s="590"/>
      <c r="M20" s="5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54"/>
      <c r="C21" s="554"/>
      <c r="D21" s="556"/>
      <c r="E21" s="547"/>
      <c r="F21" s="549"/>
      <c r="G21" s="390"/>
      <c r="H21" s="543"/>
      <c r="I21" s="543"/>
      <c r="J21" s="590"/>
      <c r="K21" s="590"/>
      <c r="L21" s="590"/>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54"/>
      <c r="C22" s="554"/>
      <c r="D22" s="556"/>
      <c r="E22" s="547"/>
      <c r="F22" s="549"/>
      <c r="G22" s="390"/>
      <c r="H22" s="543"/>
      <c r="I22" s="543"/>
      <c r="J22" s="590"/>
      <c r="K22" s="590"/>
      <c r="L22" s="590"/>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52"/>
      <c r="B23" s="554"/>
      <c r="C23" s="554"/>
      <c r="D23" s="556"/>
      <c r="E23" s="547"/>
      <c r="F23" s="549"/>
      <c r="G23" s="390"/>
      <c r="H23" s="543"/>
      <c r="I23" s="543"/>
      <c r="J23" s="590"/>
      <c r="K23" s="590"/>
      <c r="L23" s="590"/>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52"/>
      <c r="B24" s="554"/>
      <c r="C24" s="554"/>
      <c r="D24" s="556"/>
      <c r="E24" s="547"/>
      <c r="F24" s="549"/>
      <c r="G24" s="390"/>
      <c r="H24" s="543"/>
      <c r="I24" s="543"/>
      <c r="J24" s="590"/>
      <c r="K24" s="590"/>
      <c r="L24" s="590"/>
      <c r="M24" s="595"/>
      <c r="N24" s="34"/>
      <c r="O24" s="34"/>
    </row>
    <row r="25" spans="1:169">
      <c r="A25" s="552"/>
      <c r="B25" s="554"/>
      <c r="C25" s="554"/>
      <c r="D25" s="556"/>
      <c r="E25" s="547"/>
      <c r="F25" s="549"/>
      <c r="G25" s="390"/>
      <c r="H25" s="543"/>
      <c r="I25" s="543"/>
      <c r="J25" s="590"/>
      <c r="K25" s="590"/>
      <c r="L25" s="590"/>
      <c r="M25" s="595"/>
      <c r="N25" s="34"/>
      <c r="O25" s="34"/>
    </row>
    <row r="26" spans="1:169">
      <c r="A26" s="552"/>
      <c r="B26" s="554"/>
      <c r="C26" s="554"/>
      <c r="D26" s="556"/>
      <c r="E26" s="547"/>
      <c r="F26" s="549"/>
      <c r="G26" s="390"/>
      <c r="H26" s="543"/>
      <c r="I26" s="543"/>
      <c r="J26" s="590"/>
      <c r="K26" s="590"/>
      <c r="L26" s="590"/>
      <c r="M26" s="595"/>
      <c r="N26" s="34"/>
      <c r="O26" s="34"/>
    </row>
    <row r="27" spans="1:169">
      <c r="A27" s="552"/>
      <c r="B27" s="554"/>
      <c r="C27" s="554"/>
      <c r="D27" s="556"/>
      <c r="E27" s="547"/>
      <c r="F27" s="549"/>
      <c r="G27" s="390"/>
      <c r="H27" s="543"/>
      <c r="I27" s="543"/>
      <c r="J27" s="590"/>
      <c r="K27" s="590"/>
      <c r="L27" s="590"/>
      <c r="M27" s="595"/>
      <c r="N27" s="34"/>
      <c r="O27" s="34"/>
    </row>
    <row r="28" spans="1:169">
      <c r="A28" s="552"/>
      <c r="B28" s="554"/>
      <c r="C28" s="554"/>
      <c r="D28" s="556"/>
      <c r="E28" s="547"/>
      <c r="F28" s="549"/>
      <c r="G28" s="390"/>
      <c r="H28" s="543"/>
      <c r="I28" s="543"/>
      <c r="J28" s="597"/>
      <c r="K28" s="592"/>
      <c r="L28" s="591"/>
      <c r="M28" s="596"/>
      <c r="N28" s="34"/>
      <c r="O28" s="34"/>
    </row>
    <row r="29" spans="1:169" s="26" customFormat="1" ht="12.75" customHeight="1">
      <c r="A29" s="551" t="e">
        <f>'7- Mapa Final'!#REF!</f>
        <v>#REF!</v>
      </c>
      <c r="B29" s="553" t="e">
        <f>'7- Mapa Final'!#REF!</f>
        <v>#REF!</v>
      </c>
      <c r="C29" s="553" t="e">
        <f>'7- Mapa Final'!#REF!</f>
        <v>#REF!</v>
      </c>
      <c r="D29" s="555" t="e">
        <f>'7- Mapa Final'!#REF!</f>
        <v>#REF!</v>
      </c>
      <c r="E29" s="546" t="e">
        <f>'7- Mapa Final'!#REF!</f>
        <v>#REF!</v>
      </c>
      <c r="F29" s="548" t="e">
        <f>'7- Mapa Final'!#REF!</f>
        <v>#REF!</v>
      </c>
      <c r="G29" s="390"/>
      <c r="H29" s="543"/>
      <c r="I29" s="543"/>
      <c r="J29" s="543"/>
      <c r="K29" s="543"/>
      <c r="L29" s="543"/>
      <c r="M29" s="58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52"/>
      <c r="B30" s="554"/>
      <c r="C30" s="554"/>
      <c r="D30" s="556"/>
      <c r="E30" s="547"/>
      <c r="F30" s="549"/>
      <c r="G30" s="390"/>
      <c r="H30" s="543"/>
      <c r="I30" s="543"/>
      <c r="J30" s="543"/>
      <c r="K30" s="543"/>
      <c r="L30" s="543"/>
      <c r="M30" s="58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2"/>
      <c r="B31" s="554"/>
      <c r="C31" s="554"/>
      <c r="D31" s="556"/>
      <c r="E31" s="547"/>
      <c r="F31" s="549"/>
      <c r="G31" s="390"/>
      <c r="H31" s="543"/>
      <c r="I31" s="543"/>
      <c r="J31" s="543"/>
      <c r="K31" s="543"/>
      <c r="L31" s="543"/>
      <c r="M31" s="58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2"/>
      <c r="B32" s="554"/>
      <c r="C32" s="554"/>
      <c r="D32" s="556"/>
      <c r="E32" s="547"/>
      <c r="F32" s="549"/>
      <c r="G32" s="390"/>
      <c r="H32" s="543"/>
      <c r="I32" s="543"/>
      <c r="J32" s="543"/>
      <c r="K32" s="543"/>
      <c r="L32" s="543"/>
      <c r="M32" s="58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52"/>
      <c r="B33" s="554"/>
      <c r="C33" s="554"/>
      <c r="D33" s="556"/>
      <c r="E33" s="547"/>
      <c r="F33" s="549"/>
      <c r="G33" s="390"/>
      <c r="H33" s="543"/>
      <c r="I33" s="543"/>
      <c r="J33" s="543"/>
      <c r="K33" s="543"/>
      <c r="L33" s="543"/>
      <c r="M33" s="58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52"/>
      <c r="B34" s="554"/>
      <c r="C34" s="554"/>
      <c r="D34" s="556"/>
      <c r="E34" s="547"/>
      <c r="F34" s="549"/>
      <c r="G34" s="390"/>
      <c r="H34" s="543"/>
      <c r="I34" s="543"/>
      <c r="J34" s="543"/>
      <c r="K34" s="543"/>
      <c r="L34" s="543"/>
      <c r="M34" s="586"/>
      <c r="N34" s="34"/>
      <c r="O34" s="34"/>
    </row>
    <row r="35" spans="1:169">
      <c r="A35" s="552"/>
      <c r="B35" s="554"/>
      <c r="C35" s="554"/>
      <c r="D35" s="556"/>
      <c r="E35" s="547"/>
      <c r="F35" s="549"/>
      <c r="G35" s="390"/>
      <c r="H35" s="543"/>
      <c r="I35" s="543"/>
      <c r="J35" s="543"/>
      <c r="K35" s="543"/>
      <c r="L35" s="543"/>
      <c r="M35" s="586"/>
      <c r="N35" s="34"/>
      <c r="O35" s="34"/>
    </row>
    <row r="36" spans="1:169">
      <c r="A36" s="552"/>
      <c r="B36" s="554"/>
      <c r="C36" s="554"/>
      <c r="D36" s="556"/>
      <c r="E36" s="547"/>
      <c r="F36" s="549"/>
      <c r="G36" s="390"/>
      <c r="H36" s="543"/>
      <c r="I36" s="543"/>
      <c r="J36" s="543"/>
      <c r="K36" s="543"/>
      <c r="L36" s="543"/>
      <c r="M36" s="586"/>
      <c r="N36" s="34"/>
      <c r="O36" s="34"/>
    </row>
    <row r="37" spans="1:169">
      <c r="A37" s="552"/>
      <c r="B37" s="554"/>
      <c r="C37" s="554"/>
      <c r="D37" s="556"/>
      <c r="E37" s="547"/>
      <c r="F37" s="549"/>
      <c r="G37" s="390"/>
      <c r="H37" s="543"/>
      <c r="I37" s="543"/>
      <c r="J37" s="543"/>
      <c r="K37" s="543"/>
      <c r="L37" s="543"/>
      <c r="M37" s="586"/>
      <c r="N37" s="34"/>
      <c r="O37" s="34"/>
    </row>
    <row r="38" spans="1:169">
      <c r="A38" s="552"/>
      <c r="B38" s="554"/>
      <c r="C38" s="554"/>
      <c r="D38" s="556"/>
      <c r="E38" s="547"/>
      <c r="F38" s="549"/>
      <c r="G38" s="390"/>
      <c r="H38" s="543"/>
      <c r="I38" s="543"/>
      <c r="J38" s="543"/>
      <c r="K38" s="543"/>
      <c r="L38" s="543"/>
      <c r="M38" s="586"/>
      <c r="N38" s="34"/>
      <c r="O38" s="34"/>
    </row>
    <row r="39" spans="1:169" s="26" customFormat="1" ht="12.75" customHeight="1">
      <c r="A39" s="551">
        <f>'7- Mapa Final'!A27</f>
        <v>3</v>
      </c>
      <c r="B39" s="553" t="str">
        <f>'7- Mapa Final'!B27</f>
        <v>Desactualización ,pérdida o acceso no autorizado a la información de las Historias Laborales</v>
      </c>
      <c r="C39" s="553" t="str">
        <f>'7- Mapa Final'!C27</f>
        <v xml:space="preserve">Se modifican, desaparecen, alteraran  o divulgan documentos o información de las historias laborales </v>
      </c>
      <c r="D39" s="555" t="str">
        <f>'7- Mapa Final'!J27</f>
        <v>Baja - 2</v>
      </c>
      <c r="E39" s="546" t="str">
        <f>'7- Mapa Final'!K27</f>
        <v>Menor - 2</v>
      </c>
      <c r="F39" s="548" t="str">
        <f>'7- Mapa Final'!M27</f>
        <v>Moderado - 4</v>
      </c>
      <c r="G39" s="390"/>
      <c r="H39" s="543"/>
      <c r="I39" s="543"/>
      <c r="J39" s="589" t="s">
        <v>9</v>
      </c>
      <c r="K39" s="593">
        <v>45474</v>
      </c>
      <c r="L39" s="593">
        <v>45565</v>
      </c>
      <c r="M39" s="599" t="s">
        <v>598</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52"/>
      <c r="B40" s="554"/>
      <c r="C40" s="554"/>
      <c r="D40" s="556"/>
      <c r="E40" s="547"/>
      <c r="F40" s="549"/>
      <c r="G40" s="390"/>
      <c r="H40" s="543"/>
      <c r="I40" s="543"/>
      <c r="J40" s="590"/>
      <c r="K40" s="590"/>
      <c r="L40" s="590"/>
      <c r="M40" s="59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2"/>
      <c r="B41" s="554"/>
      <c r="C41" s="554"/>
      <c r="D41" s="556"/>
      <c r="E41" s="547"/>
      <c r="F41" s="549"/>
      <c r="G41" s="390"/>
      <c r="H41" s="543"/>
      <c r="I41" s="543"/>
      <c r="J41" s="590"/>
      <c r="K41" s="590"/>
      <c r="L41" s="590"/>
      <c r="M41" s="5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2"/>
      <c r="B42" s="554"/>
      <c r="C42" s="554"/>
      <c r="D42" s="556"/>
      <c r="E42" s="547"/>
      <c r="F42" s="549"/>
      <c r="G42" s="390"/>
      <c r="H42" s="543"/>
      <c r="I42" s="543"/>
      <c r="J42" s="590"/>
      <c r="K42" s="590"/>
      <c r="L42" s="590"/>
      <c r="M42" s="5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52"/>
      <c r="B43" s="554"/>
      <c r="C43" s="554"/>
      <c r="D43" s="556"/>
      <c r="E43" s="547"/>
      <c r="F43" s="549"/>
      <c r="G43" s="390"/>
      <c r="H43" s="543"/>
      <c r="I43" s="543"/>
      <c r="J43" s="590"/>
      <c r="K43" s="590"/>
      <c r="L43" s="590"/>
      <c r="M43" s="5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52"/>
      <c r="B44" s="554"/>
      <c r="C44" s="554"/>
      <c r="D44" s="556"/>
      <c r="E44" s="547"/>
      <c r="F44" s="549"/>
      <c r="G44" s="390"/>
      <c r="H44" s="543"/>
      <c r="I44" s="543"/>
      <c r="J44" s="590"/>
      <c r="K44" s="590"/>
      <c r="L44" s="590"/>
      <c r="M44" s="595"/>
      <c r="N44" s="34"/>
      <c r="O44" s="34"/>
    </row>
    <row r="45" spans="1:169">
      <c r="A45" s="552"/>
      <c r="B45" s="554"/>
      <c r="C45" s="554"/>
      <c r="D45" s="556"/>
      <c r="E45" s="547"/>
      <c r="F45" s="549"/>
      <c r="G45" s="390"/>
      <c r="H45" s="543"/>
      <c r="I45" s="543"/>
      <c r="J45" s="590"/>
      <c r="K45" s="590"/>
      <c r="L45" s="590"/>
      <c r="M45" s="595"/>
      <c r="N45" s="34"/>
      <c r="O45" s="34"/>
    </row>
    <row r="46" spans="1:169">
      <c r="A46" s="552"/>
      <c r="B46" s="554"/>
      <c r="C46" s="554"/>
      <c r="D46" s="556"/>
      <c r="E46" s="547"/>
      <c r="F46" s="549"/>
      <c r="G46" s="390"/>
      <c r="H46" s="543"/>
      <c r="I46" s="543"/>
      <c r="J46" s="590"/>
      <c r="K46" s="590"/>
      <c r="L46" s="590"/>
      <c r="M46" s="595"/>
      <c r="N46" s="34"/>
      <c r="O46" s="34"/>
    </row>
    <row r="47" spans="1:169">
      <c r="A47" s="552"/>
      <c r="B47" s="554"/>
      <c r="C47" s="554"/>
      <c r="D47" s="556"/>
      <c r="E47" s="547"/>
      <c r="F47" s="549"/>
      <c r="G47" s="390"/>
      <c r="H47" s="543"/>
      <c r="I47" s="543"/>
      <c r="J47" s="590"/>
      <c r="K47" s="590"/>
      <c r="L47" s="590"/>
      <c r="M47" s="595"/>
      <c r="N47" s="34"/>
      <c r="O47" s="34"/>
    </row>
    <row r="48" spans="1:169">
      <c r="A48" s="552"/>
      <c r="B48" s="554"/>
      <c r="C48" s="554"/>
      <c r="D48" s="556"/>
      <c r="E48" s="547"/>
      <c r="F48" s="549"/>
      <c r="G48" s="390"/>
      <c r="H48" s="543"/>
      <c r="I48" s="543"/>
      <c r="J48" s="597"/>
      <c r="K48" s="592"/>
      <c r="L48" s="591"/>
      <c r="M48" s="596"/>
      <c r="N48" s="34"/>
      <c r="O48" s="34"/>
    </row>
    <row r="49" spans="1:169" s="26" customFormat="1" ht="12.75" customHeight="1">
      <c r="A49" s="551">
        <f>'7- Mapa Final'!A32</f>
        <v>4</v>
      </c>
      <c r="B49" s="553" t="str">
        <f>'7- Mapa Final'!B32</f>
        <v>Inexactitud en el pago de sueldos y demás conceptos laborales</v>
      </c>
      <c r="C49" s="553" t="str">
        <f>'7- Mapa Final'!C32</f>
        <v xml:space="preserve">Radicacion extemporanea de las novedades </v>
      </c>
      <c r="D49" s="555" t="str">
        <f>'7- Mapa Final'!J32</f>
        <v>Baja - 2</v>
      </c>
      <c r="E49" s="546" t="str">
        <f>'7- Mapa Final'!K32</f>
        <v>Leve - 1</v>
      </c>
      <c r="F49" s="548" t="str">
        <f>'7- Mapa Final'!M32</f>
        <v>Bajo - 2</v>
      </c>
      <c r="G49" s="390"/>
      <c r="H49" s="543"/>
      <c r="I49" s="543"/>
      <c r="J49" s="589" t="s">
        <v>9</v>
      </c>
      <c r="K49" s="593">
        <v>45474</v>
      </c>
      <c r="L49" s="593">
        <v>45565</v>
      </c>
      <c r="M49" s="599" t="s">
        <v>599</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52"/>
      <c r="B50" s="554"/>
      <c r="C50" s="554"/>
      <c r="D50" s="556"/>
      <c r="E50" s="547"/>
      <c r="F50" s="549"/>
      <c r="G50" s="390"/>
      <c r="H50" s="543"/>
      <c r="I50" s="543"/>
      <c r="J50" s="590"/>
      <c r="K50" s="590"/>
      <c r="L50" s="590"/>
      <c r="M50" s="59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2"/>
      <c r="B51" s="554"/>
      <c r="C51" s="554"/>
      <c r="D51" s="556"/>
      <c r="E51" s="547"/>
      <c r="F51" s="549"/>
      <c r="G51" s="390"/>
      <c r="H51" s="543"/>
      <c r="I51" s="543"/>
      <c r="J51" s="590"/>
      <c r="K51" s="590"/>
      <c r="L51" s="590"/>
      <c r="M51" s="59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2"/>
      <c r="B52" s="554"/>
      <c r="C52" s="554"/>
      <c r="D52" s="556"/>
      <c r="E52" s="547"/>
      <c r="F52" s="549"/>
      <c r="G52" s="390"/>
      <c r="H52" s="543"/>
      <c r="I52" s="543"/>
      <c r="J52" s="590"/>
      <c r="K52" s="590"/>
      <c r="L52" s="590"/>
      <c r="M52" s="59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52"/>
      <c r="B53" s="554"/>
      <c r="C53" s="554"/>
      <c r="D53" s="556"/>
      <c r="E53" s="547"/>
      <c r="F53" s="549"/>
      <c r="G53" s="390"/>
      <c r="H53" s="543"/>
      <c r="I53" s="543"/>
      <c r="J53" s="590"/>
      <c r="K53" s="590"/>
      <c r="L53" s="590"/>
      <c r="M53" s="59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52"/>
      <c r="B54" s="554"/>
      <c r="C54" s="554"/>
      <c r="D54" s="556"/>
      <c r="E54" s="547"/>
      <c r="F54" s="549"/>
      <c r="G54" s="390"/>
      <c r="H54" s="543"/>
      <c r="I54" s="543"/>
      <c r="J54" s="590"/>
      <c r="K54" s="590"/>
      <c r="L54" s="590"/>
      <c r="M54" s="595"/>
      <c r="N54" s="34"/>
      <c r="O54" s="34"/>
    </row>
    <row r="55" spans="1:169">
      <c r="A55" s="552"/>
      <c r="B55" s="554"/>
      <c r="C55" s="554"/>
      <c r="D55" s="556"/>
      <c r="E55" s="547"/>
      <c r="F55" s="549"/>
      <c r="G55" s="390"/>
      <c r="H55" s="543"/>
      <c r="I55" s="543"/>
      <c r="J55" s="590"/>
      <c r="K55" s="590"/>
      <c r="L55" s="590"/>
      <c r="M55" s="595"/>
      <c r="N55" s="34"/>
      <c r="O55" s="34"/>
    </row>
    <row r="56" spans="1:169">
      <c r="A56" s="552"/>
      <c r="B56" s="554"/>
      <c r="C56" s="554"/>
      <c r="D56" s="556"/>
      <c r="E56" s="547"/>
      <c r="F56" s="549"/>
      <c r="G56" s="390"/>
      <c r="H56" s="543"/>
      <c r="I56" s="543"/>
      <c r="J56" s="590"/>
      <c r="K56" s="590"/>
      <c r="L56" s="590"/>
      <c r="M56" s="595"/>
      <c r="N56" s="34"/>
      <c r="O56" s="34"/>
    </row>
    <row r="57" spans="1:169">
      <c r="A57" s="552"/>
      <c r="B57" s="554"/>
      <c r="C57" s="554"/>
      <c r="D57" s="556"/>
      <c r="E57" s="547"/>
      <c r="F57" s="549"/>
      <c r="G57" s="390"/>
      <c r="H57" s="543"/>
      <c r="I57" s="543"/>
      <c r="J57" s="590"/>
      <c r="K57" s="590"/>
      <c r="L57" s="590"/>
      <c r="M57" s="595"/>
      <c r="N57" s="34"/>
      <c r="O57" s="34"/>
    </row>
    <row r="58" spans="1:169">
      <c r="A58" s="552"/>
      <c r="B58" s="554"/>
      <c r="C58" s="554"/>
      <c r="D58" s="556"/>
      <c r="E58" s="547"/>
      <c r="F58" s="549"/>
      <c r="G58" s="390"/>
      <c r="H58" s="543"/>
      <c r="I58" s="543"/>
      <c r="J58" s="597"/>
      <c r="K58" s="592"/>
      <c r="L58" s="591"/>
      <c r="M58" s="596"/>
      <c r="N58" s="34"/>
      <c r="O58" s="34"/>
    </row>
    <row r="59" spans="1:169" s="26" customFormat="1" ht="12.75">
      <c r="A59" s="551">
        <f>'7- Mapa Final'!A43</f>
        <v>5</v>
      </c>
      <c r="B59" s="553" t="str">
        <f>'7- Mapa Final'!B43</f>
        <v>Recibir dádivas o beneficios a nombre propio o de terceros para favorecer, modificar,  retirar servidores judiciales o  alterar difundir información personal</v>
      </c>
      <c r="C59" s="553" t="str">
        <f>'7- Mapa Final'!C43</f>
        <v>posiblidad de alterar informacion de las plantas, inclusion de novedades sin que  cumplan con la totalidad de  requisitos y/o alteracion de la información  de las hojas de vida  que no coincidan con la realidad</v>
      </c>
      <c r="D59" s="555" t="str">
        <f>'7- Mapa Final'!J43</f>
        <v>Alta - 4</v>
      </c>
      <c r="E59" s="546" t="str">
        <f>'7- Mapa Final'!K43</f>
        <v>Catastrófico - 5</v>
      </c>
      <c r="F59" s="548" t="str">
        <f>'7- Mapa Final'!M43</f>
        <v>Extremo - 20</v>
      </c>
      <c r="G59" s="390"/>
      <c r="H59" s="543"/>
      <c r="I59" s="543"/>
      <c r="J59" s="543"/>
      <c r="K59" s="543"/>
      <c r="L59" s="543"/>
      <c r="M59" s="58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52"/>
      <c r="B60" s="554"/>
      <c r="C60" s="554"/>
      <c r="D60" s="556"/>
      <c r="E60" s="547"/>
      <c r="F60" s="549"/>
      <c r="G60" s="390"/>
      <c r="H60" s="543"/>
      <c r="I60" s="543"/>
      <c r="J60" s="543"/>
      <c r="K60" s="543"/>
      <c r="L60" s="543"/>
      <c r="M60" s="5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2"/>
      <c r="B61" s="554"/>
      <c r="C61" s="554"/>
      <c r="D61" s="556"/>
      <c r="E61" s="547"/>
      <c r="F61" s="549"/>
      <c r="G61" s="390"/>
      <c r="H61" s="543"/>
      <c r="I61" s="543"/>
      <c r="J61" s="543"/>
      <c r="K61" s="543"/>
      <c r="L61" s="543"/>
      <c r="M61" s="5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2"/>
      <c r="B62" s="554"/>
      <c r="C62" s="554"/>
      <c r="D62" s="556"/>
      <c r="E62" s="547"/>
      <c r="F62" s="549"/>
      <c r="G62" s="390"/>
      <c r="H62" s="543"/>
      <c r="I62" s="543"/>
      <c r="J62" s="543"/>
      <c r="K62" s="543"/>
      <c r="L62" s="543"/>
      <c r="M62" s="5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52"/>
      <c r="B63" s="554"/>
      <c r="C63" s="554"/>
      <c r="D63" s="556"/>
      <c r="E63" s="547"/>
      <c r="F63" s="549"/>
      <c r="G63" s="390"/>
      <c r="H63" s="543"/>
      <c r="I63" s="543"/>
      <c r="J63" s="543"/>
      <c r="K63" s="543"/>
      <c r="L63" s="543"/>
      <c r="M63" s="5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52"/>
      <c r="B64" s="554"/>
      <c r="C64" s="554"/>
      <c r="D64" s="556"/>
      <c r="E64" s="547"/>
      <c r="F64" s="549"/>
      <c r="G64" s="390"/>
      <c r="H64" s="543"/>
      <c r="I64" s="543"/>
      <c r="J64" s="543"/>
      <c r="K64" s="543"/>
      <c r="L64" s="543"/>
      <c r="M64" s="586"/>
      <c r="N64" s="34"/>
      <c r="O64" s="34"/>
    </row>
    <row r="65" spans="1:169">
      <c r="A65" s="552"/>
      <c r="B65" s="554"/>
      <c r="C65" s="554"/>
      <c r="D65" s="556"/>
      <c r="E65" s="547"/>
      <c r="F65" s="549"/>
      <c r="G65" s="390"/>
      <c r="H65" s="543"/>
      <c r="I65" s="543"/>
      <c r="J65" s="543"/>
      <c r="K65" s="543"/>
      <c r="L65" s="543"/>
      <c r="M65" s="586"/>
      <c r="N65" s="34"/>
      <c r="O65" s="34"/>
    </row>
    <row r="66" spans="1:169">
      <c r="A66" s="552"/>
      <c r="B66" s="554"/>
      <c r="C66" s="554"/>
      <c r="D66" s="556"/>
      <c r="E66" s="547"/>
      <c r="F66" s="549"/>
      <c r="G66" s="390"/>
      <c r="H66" s="543"/>
      <c r="I66" s="543"/>
      <c r="J66" s="543"/>
      <c r="K66" s="543"/>
      <c r="L66" s="543"/>
      <c r="M66" s="586"/>
      <c r="N66" s="34"/>
      <c r="O66" s="34"/>
    </row>
    <row r="67" spans="1:169">
      <c r="A67" s="552"/>
      <c r="B67" s="554"/>
      <c r="C67" s="554"/>
      <c r="D67" s="556"/>
      <c r="E67" s="547"/>
      <c r="F67" s="549"/>
      <c r="G67" s="390"/>
      <c r="H67" s="543"/>
      <c r="I67" s="543"/>
      <c r="J67" s="543"/>
      <c r="K67" s="543"/>
      <c r="L67" s="543"/>
      <c r="M67" s="586"/>
      <c r="N67" s="34"/>
      <c r="O67" s="34"/>
    </row>
    <row r="68" spans="1:169" ht="15.75" thickBot="1">
      <c r="A68" s="552"/>
      <c r="B68" s="554"/>
      <c r="C68" s="554"/>
      <c r="D68" s="556"/>
      <c r="E68" s="547"/>
      <c r="F68" s="549"/>
      <c r="G68" s="390"/>
      <c r="H68" s="543"/>
      <c r="I68" s="543"/>
      <c r="J68" s="543"/>
      <c r="K68" s="543"/>
      <c r="L68" s="543"/>
      <c r="M68" s="586"/>
      <c r="N68" s="34"/>
      <c r="O68" s="34"/>
    </row>
    <row r="69" spans="1:169" s="26" customFormat="1" ht="12.75" customHeight="1">
      <c r="A69" s="551">
        <f>'7- Mapa Final'!A53</f>
        <v>6</v>
      </c>
      <c r="B69" s="553" t="str">
        <f>'7- Mapa Final'!B53</f>
        <v>Ofrecer, prometer, entregar, aceptar o solicitar una ventaja indebida para adulterar las novedades de nómina,  prestaciones sociales, incapacidades y licencias, en favor propio o de terceros</v>
      </c>
      <c r="C69" s="553" t="str">
        <f>'7- Mapa Final'!C53</f>
        <v>Cuando  se  manipula la información de pre-nómina, nómina, incapacidades y licencias para generar beneficios indebidos.
.</v>
      </c>
      <c r="D69" s="555" t="str">
        <f>'7- Mapa Final'!J53</f>
        <v>Muy Baja - 1</v>
      </c>
      <c r="E69" s="546" t="str">
        <f>'7- Mapa Final'!K53</f>
        <v>Mayor - 4</v>
      </c>
      <c r="F69" s="548" t="str">
        <f>'7- Mapa Final'!M53</f>
        <v>Alto  - 4</v>
      </c>
      <c r="G69" s="390"/>
      <c r="H69" s="543"/>
      <c r="I69" s="543"/>
      <c r="J69" s="543"/>
      <c r="K69" s="543"/>
      <c r="L69" s="543"/>
      <c r="M69" s="586"/>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52"/>
      <c r="B70" s="554"/>
      <c r="C70" s="554"/>
      <c r="D70" s="556"/>
      <c r="E70" s="547"/>
      <c r="F70" s="549"/>
      <c r="G70" s="390"/>
      <c r="H70" s="543"/>
      <c r="I70" s="543"/>
      <c r="J70" s="543"/>
      <c r="K70" s="543"/>
      <c r="L70" s="543"/>
      <c r="M70" s="58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2"/>
      <c r="B71" s="554"/>
      <c r="C71" s="554"/>
      <c r="D71" s="556"/>
      <c r="E71" s="547"/>
      <c r="F71" s="549"/>
      <c r="G71" s="390"/>
      <c r="H71" s="543"/>
      <c r="I71" s="543"/>
      <c r="J71" s="543"/>
      <c r="K71" s="543"/>
      <c r="L71" s="543"/>
      <c r="M71" s="58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2"/>
      <c r="B72" s="554"/>
      <c r="C72" s="554"/>
      <c r="D72" s="556"/>
      <c r="E72" s="547"/>
      <c r="F72" s="549"/>
      <c r="G72" s="390"/>
      <c r="H72" s="543"/>
      <c r="I72" s="543"/>
      <c r="J72" s="543"/>
      <c r="K72" s="543"/>
      <c r="L72" s="543"/>
      <c r="M72" s="58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52"/>
      <c r="B73" s="554"/>
      <c r="C73" s="554"/>
      <c r="D73" s="556"/>
      <c r="E73" s="547"/>
      <c r="F73" s="549"/>
      <c r="G73" s="390"/>
      <c r="H73" s="543"/>
      <c r="I73" s="543"/>
      <c r="J73" s="543"/>
      <c r="K73" s="543"/>
      <c r="L73" s="543"/>
      <c r="M73" s="58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52"/>
      <c r="B74" s="554"/>
      <c r="C74" s="554"/>
      <c r="D74" s="556"/>
      <c r="E74" s="547"/>
      <c r="F74" s="549"/>
      <c r="G74" s="390"/>
      <c r="H74" s="543"/>
      <c r="I74" s="543"/>
      <c r="J74" s="543"/>
      <c r="K74" s="543"/>
      <c r="L74" s="543"/>
      <c r="M74" s="586"/>
      <c r="N74" s="34"/>
      <c r="O74" s="34"/>
    </row>
    <row r="75" spans="1:169">
      <c r="A75" s="552"/>
      <c r="B75" s="554"/>
      <c r="C75" s="554"/>
      <c r="D75" s="556"/>
      <c r="E75" s="547"/>
      <c r="F75" s="549"/>
      <c r="G75" s="390"/>
      <c r="H75" s="543"/>
      <c r="I75" s="543"/>
      <c r="J75" s="543"/>
      <c r="K75" s="543"/>
      <c r="L75" s="543"/>
      <c r="M75" s="586"/>
      <c r="N75" s="34"/>
      <c r="O75" s="34"/>
    </row>
    <row r="76" spans="1:169">
      <c r="A76" s="552"/>
      <c r="B76" s="554"/>
      <c r="C76" s="554"/>
      <c r="D76" s="556"/>
      <c r="E76" s="547"/>
      <c r="F76" s="549"/>
      <c r="G76" s="390"/>
      <c r="H76" s="543"/>
      <c r="I76" s="543"/>
      <c r="J76" s="543"/>
      <c r="K76" s="543"/>
      <c r="L76" s="543"/>
      <c r="M76" s="586"/>
      <c r="N76" s="34"/>
      <c r="O76" s="34"/>
    </row>
    <row r="77" spans="1:169">
      <c r="A77" s="552"/>
      <c r="B77" s="554"/>
      <c r="C77" s="554"/>
      <c r="D77" s="556"/>
      <c r="E77" s="547"/>
      <c r="F77" s="549"/>
      <c r="G77" s="390"/>
      <c r="H77" s="543"/>
      <c r="I77" s="543"/>
      <c r="J77" s="543"/>
      <c r="K77" s="543"/>
      <c r="L77" s="543"/>
      <c r="M77" s="586"/>
      <c r="N77" s="34"/>
      <c r="O77" s="34"/>
    </row>
    <row r="78" spans="1:169" ht="15.75" thickBot="1">
      <c r="A78" s="552"/>
      <c r="B78" s="554"/>
      <c r="C78" s="554"/>
      <c r="D78" s="556"/>
      <c r="E78" s="547"/>
      <c r="F78" s="549"/>
      <c r="G78" s="392"/>
      <c r="H78" s="550"/>
      <c r="I78" s="550"/>
      <c r="J78" s="550"/>
      <c r="K78" s="550"/>
      <c r="L78" s="550"/>
      <c r="M78" s="587"/>
      <c r="N78" s="34"/>
      <c r="O78" s="34"/>
    </row>
    <row r="79" spans="1:169" ht="15" customHeight="1">
      <c r="A79" s="551">
        <f>'7- Mapa Final'!A63</f>
        <v>7</v>
      </c>
      <c r="B79" s="553" t="str">
        <f>'7- Mapa Final'!B63</f>
        <v>Ofrecer, prometer, entregar, aceptar o solicitar una ventaja indebida para hacer modificaciones  fraudulentas de historias laborales, para favorecer el reconocimiento irregular de pensiones de jubilación, retroactivos.</v>
      </c>
      <c r="C79" s="553"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79" s="555" t="str">
        <f>'7- Mapa Final'!J63</f>
        <v>Muy Baja - 1</v>
      </c>
      <c r="E79" s="546" t="str">
        <f>'7- Mapa Final'!K63</f>
        <v>Mayor - 4</v>
      </c>
      <c r="F79" s="548" t="str">
        <f>'7- Mapa Final'!M63</f>
        <v>Alto  - 4</v>
      </c>
      <c r="G79" s="390"/>
      <c r="H79" s="543"/>
      <c r="I79" s="543"/>
      <c r="J79" s="543"/>
      <c r="K79" s="543"/>
      <c r="L79" s="543"/>
      <c r="M79" s="586"/>
    </row>
    <row r="80" spans="1:169">
      <c r="A80" s="552"/>
      <c r="B80" s="554"/>
      <c r="C80" s="554"/>
      <c r="D80" s="556"/>
      <c r="E80" s="547"/>
      <c r="F80" s="549"/>
      <c r="G80" s="390"/>
      <c r="H80" s="543"/>
      <c r="I80" s="543"/>
      <c r="J80" s="543"/>
      <c r="K80" s="543"/>
      <c r="L80" s="543"/>
      <c r="M80" s="586"/>
    </row>
    <row r="81" spans="1:13">
      <c r="A81" s="552"/>
      <c r="B81" s="554"/>
      <c r="C81" s="554"/>
      <c r="D81" s="556"/>
      <c r="E81" s="547"/>
      <c r="F81" s="549"/>
      <c r="G81" s="390"/>
      <c r="H81" s="543"/>
      <c r="I81" s="543"/>
      <c r="J81" s="543"/>
      <c r="K81" s="543"/>
      <c r="L81" s="543"/>
      <c r="M81" s="586"/>
    </row>
    <row r="82" spans="1:13">
      <c r="A82" s="552"/>
      <c r="B82" s="554"/>
      <c r="C82" s="554"/>
      <c r="D82" s="556"/>
      <c r="E82" s="547"/>
      <c r="F82" s="549"/>
      <c r="G82" s="390"/>
      <c r="H82" s="543"/>
      <c r="I82" s="543"/>
      <c r="J82" s="543"/>
      <c r="K82" s="543"/>
      <c r="L82" s="543"/>
      <c r="M82" s="586"/>
    </row>
    <row r="83" spans="1:13">
      <c r="A83" s="552"/>
      <c r="B83" s="554"/>
      <c r="C83" s="554"/>
      <c r="D83" s="556"/>
      <c r="E83" s="547"/>
      <c r="F83" s="549"/>
      <c r="G83" s="390"/>
      <c r="H83" s="543"/>
      <c r="I83" s="543"/>
      <c r="J83" s="543"/>
      <c r="K83" s="543"/>
      <c r="L83" s="543"/>
      <c r="M83" s="586"/>
    </row>
    <row r="84" spans="1:13">
      <c r="A84" s="552"/>
      <c r="B84" s="554"/>
      <c r="C84" s="554"/>
      <c r="D84" s="556"/>
      <c r="E84" s="547"/>
      <c r="F84" s="549"/>
      <c r="G84" s="390"/>
      <c r="H84" s="543"/>
      <c r="I84" s="543"/>
      <c r="J84" s="543"/>
      <c r="K84" s="543"/>
      <c r="L84" s="543"/>
      <c r="M84" s="586"/>
    </row>
    <row r="85" spans="1:13">
      <c r="A85" s="552"/>
      <c r="B85" s="554"/>
      <c r="C85" s="554"/>
      <c r="D85" s="556"/>
      <c r="E85" s="547"/>
      <c r="F85" s="549"/>
      <c r="G85" s="390"/>
      <c r="H85" s="543"/>
      <c r="I85" s="543"/>
      <c r="J85" s="543"/>
      <c r="K85" s="543"/>
      <c r="L85" s="543"/>
      <c r="M85" s="586"/>
    </row>
    <row r="86" spans="1:13">
      <c r="A86" s="552"/>
      <c r="B86" s="554"/>
      <c r="C86" s="554"/>
      <c r="D86" s="556"/>
      <c r="E86" s="547"/>
      <c r="F86" s="549"/>
      <c r="G86" s="390"/>
      <c r="H86" s="543"/>
      <c r="I86" s="543"/>
      <c r="J86" s="543"/>
      <c r="K86" s="543"/>
      <c r="L86" s="543"/>
      <c r="M86" s="586"/>
    </row>
    <row r="87" spans="1:13">
      <c r="A87" s="552"/>
      <c r="B87" s="554"/>
      <c r="C87" s="554"/>
      <c r="D87" s="556"/>
      <c r="E87" s="547"/>
      <c r="F87" s="549"/>
      <c r="G87" s="390"/>
      <c r="H87" s="543"/>
      <c r="I87" s="543"/>
      <c r="J87" s="543"/>
      <c r="K87" s="543"/>
      <c r="L87" s="543"/>
      <c r="M87" s="586"/>
    </row>
    <row r="88" spans="1:13" ht="15.75" thickBot="1">
      <c r="A88" s="552"/>
      <c r="B88" s="554"/>
      <c r="C88" s="554"/>
      <c r="D88" s="556"/>
      <c r="E88" s="547"/>
      <c r="F88" s="549"/>
      <c r="G88" s="392"/>
      <c r="H88" s="550"/>
      <c r="I88" s="550"/>
      <c r="J88" s="550"/>
      <c r="K88" s="550"/>
      <c r="L88" s="550"/>
      <c r="M88" s="587"/>
    </row>
    <row r="89" spans="1:13" ht="15" customHeight="1">
      <c r="A89" s="551">
        <f>'7- Mapa Final'!A73</f>
        <v>8</v>
      </c>
      <c r="B89" s="553" t="str">
        <f>'7- Mapa Final'!B73</f>
        <v>Ofrecer, prometer, entregar, aceptar o solicitar una ventaja indebida para otorgar beneficios del Plan de Bienestar a servidores y/o sus familias con criterios subjetivos, u otorgar beneficios a personas que no tienen derecho a ellos</v>
      </c>
      <c r="C89" s="553" t="str">
        <f>'7- Mapa Final'!C73</f>
        <v>Cuando de manera indebida se otorgan beneficios en el marco de la formulación y/o ejecución del Plan de Bienestar, a terceros que no tienen derecho a ellos</v>
      </c>
      <c r="D89" s="555" t="str">
        <f>'7- Mapa Final'!J73</f>
        <v>Muy Baja - 1</v>
      </c>
      <c r="E89" s="546" t="str">
        <f>'7- Mapa Final'!K73</f>
        <v>Mayor - 4</v>
      </c>
      <c r="F89" s="548" t="str">
        <f>'7- Mapa Final'!M73</f>
        <v>Alto  - 4</v>
      </c>
      <c r="G89" s="390"/>
      <c r="H89" s="543"/>
      <c r="I89" s="543"/>
      <c r="J89" s="543"/>
      <c r="K89" s="543"/>
      <c r="L89" s="543"/>
      <c r="M89" s="586"/>
    </row>
    <row r="90" spans="1:13">
      <c r="A90" s="552"/>
      <c r="B90" s="554"/>
      <c r="C90" s="554"/>
      <c r="D90" s="556"/>
      <c r="E90" s="547"/>
      <c r="F90" s="549"/>
      <c r="G90" s="390"/>
      <c r="H90" s="543"/>
      <c r="I90" s="543"/>
      <c r="J90" s="543"/>
      <c r="K90" s="543"/>
      <c r="L90" s="543"/>
      <c r="M90" s="586"/>
    </row>
    <row r="91" spans="1:13">
      <c r="A91" s="552"/>
      <c r="B91" s="554"/>
      <c r="C91" s="554"/>
      <c r="D91" s="556"/>
      <c r="E91" s="547"/>
      <c r="F91" s="549"/>
      <c r="G91" s="390"/>
      <c r="H91" s="543"/>
      <c r="I91" s="543"/>
      <c r="J91" s="543"/>
      <c r="K91" s="543"/>
      <c r="L91" s="543"/>
      <c r="M91" s="586"/>
    </row>
    <row r="92" spans="1:13">
      <c r="A92" s="552"/>
      <c r="B92" s="554"/>
      <c r="C92" s="554"/>
      <c r="D92" s="556"/>
      <c r="E92" s="547"/>
      <c r="F92" s="549"/>
      <c r="G92" s="390"/>
      <c r="H92" s="543"/>
      <c r="I92" s="543"/>
      <c r="J92" s="543"/>
      <c r="K92" s="543"/>
      <c r="L92" s="543"/>
      <c r="M92" s="586"/>
    </row>
    <row r="93" spans="1:13">
      <c r="A93" s="552"/>
      <c r="B93" s="554"/>
      <c r="C93" s="554"/>
      <c r="D93" s="556"/>
      <c r="E93" s="547"/>
      <c r="F93" s="549"/>
      <c r="G93" s="390"/>
      <c r="H93" s="543"/>
      <c r="I93" s="543"/>
      <c r="J93" s="543"/>
      <c r="K93" s="543"/>
      <c r="L93" s="543"/>
      <c r="M93" s="586"/>
    </row>
    <row r="94" spans="1:13">
      <c r="A94" s="552"/>
      <c r="B94" s="554"/>
      <c r="C94" s="554"/>
      <c r="D94" s="556"/>
      <c r="E94" s="547"/>
      <c r="F94" s="549"/>
      <c r="G94" s="390"/>
      <c r="H94" s="543"/>
      <c r="I94" s="543"/>
      <c r="J94" s="543"/>
      <c r="K94" s="543"/>
      <c r="L94" s="543"/>
      <c r="M94" s="586"/>
    </row>
    <row r="95" spans="1:13">
      <c r="A95" s="552"/>
      <c r="B95" s="554"/>
      <c r="C95" s="554"/>
      <c r="D95" s="556"/>
      <c r="E95" s="547"/>
      <c r="F95" s="549"/>
      <c r="G95" s="390"/>
      <c r="H95" s="543"/>
      <c r="I95" s="543"/>
      <c r="J95" s="543"/>
      <c r="K95" s="543"/>
      <c r="L95" s="543"/>
      <c r="M95" s="586"/>
    </row>
    <row r="96" spans="1:13">
      <c r="A96" s="552"/>
      <c r="B96" s="554"/>
      <c r="C96" s="554"/>
      <c r="D96" s="556"/>
      <c r="E96" s="547"/>
      <c r="F96" s="549"/>
      <c r="G96" s="390"/>
      <c r="H96" s="543"/>
      <c r="I96" s="543"/>
      <c r="J96" s="543"/>
      <c r="K96" s="543"/>
      <c r="L96" s="543"/>
      <c r="M96" s="586"/>
    </row>
    <row r="97" spans="1:13">
      <c r="A97" s="552"/>
      <c r="B97" s="554"/>
      <c r="C97" s="554"/>
      <c r="D97" s="556"/>
      <c r="E97" s="547"/>
      <c r="F97" s="549"/>
      <c r="G97" s="390"/>
      <c r="H97" s="543"/>
      <c r="I97" s="543"/>
      <c r="J97" s="543"/>
      <c r="K97" s="543"/>
      <c r="L97" s="543"/>
      <c r="M97" s="586"/>
    </row>
    <row r="98" spans="1:13" ht="15.75" thickBot="1">
      <c r="A98" s="552"/>
      <c r="B98" s="554"/>
      <c r="C98" s="554"/>
      <c r="D98" s="556"/>
      <c r="E98" s="547"/>
      <c r="F98" s="549"/>
      <c r="G98" s="392"/>
      <c r="H98" s="550"/>
      <c r="I98" s="550"/>
      <c r="J98" s="550"/>
      <c r="K98" s="550"/>
      <c r="L98" s="550"/>
      <c r="M98" s="587"/>
    </row>
    <row r="99" spans="1:13" ht="15" customHeight="1">
      <c r="A99" s="551">
        <f>'7- Mapa Final'!A83</f>
        <v>9</v>
      </c>
      <c r="B99" s="553" t="str">
        <f>'7- Mapa Final'!B83</f>
        <v>Ofrecer, prometer, entregar, aceptar o solicitar una ventaja indebida para el trámite de vinculación sin cumplir con los requisitos establecidos</v>
      </c>
      <c r="C99" s="553" t="str">
        <f>'7- Mapa Final'!C83</f>
        <v>Cuando de manera indebida se alteran documentos, se aporta documentación falsa o se realizan vinculaciones de personal sin los soporte requeridos.</v>
      </c>
      <c r="D99" s="555" t="str">
        <f>'7- Mapa Final'!J83</f>
        <v>Muy Baja - 1</v>
      </c>
      <c r="E99" s="546" t="str">
        <f>'7- Mapa Final'!K83</f>
        <v>Mayor - 4</v>
      </c>
      <c r="F99" s="548" t="str">
        <f>'7- Mapa Final'!M83</f>
        <v>Alto  - 4</v>
      </c>
      <c r="G99" s="390"/>
      <c r="H99" s="543"/>
      <c r="I99" s="543"/>
      <c r="J99" s="543"/>
      <c r="K99" s="543"/>
      <c r="L99" s="543"/>
      <c r="M99" s="586"/>
    </row>
    <row r="100" spans="1:13">
      <c r="A100" s="552"/>
      <c r="B100" s="554"/>
      <c r="C100" s="554"/>
      <c r="D100" s="556"/>
      <c r="E100" s="547"/>
      <c r="F100" s="549"/>
      <c r="G100" s="390"/>
      <c r="H100" s="543"/>
      <c r="I100" s="543"/>
      <c r="J100" s="543"/>
      <c r="K100" s="543"/>
      <c r="L100" s="543"/>
      <c r="M100" s="586"/>
    </row>
    <row r="101" spans="1:13">
      <c r="A101" s="552"/>
      <c r="B101" s="554"/>
      <c r="C101" s="554"/>
      <c r="D101" s="556"/>
      <c r="E101" s="547"/>
      <c r="F101" s="549"/>
      <c r="G101" s="390"/>
      <c r="H101" s="543"/>
      <c r="I101" s="543"/>
      <c r="J101" s="543"/>
      <c r="K101" s="543"/>
      <c r="L101" s="543"/>
      <c r="M101" s="586"/>
    </row>
    <row r="102" spans="1:13">
      <c r="A102" s="552"/>
      <c r="B102" s="554"/>
      <c r="C102" s="554"/>
      <c r="D102" s="556"/>
      <c r="E102" s="547"/>
      <c r="F102" s="549"/>
      <c r="G102" s="390"/>
      <c r="H102" s="543"/>
      <c r="I102" s="543"/>
      <c r="J102" s="543"/>
      <c r="K102" s="543"/>
      <c r="L102" s="543"/>
      <c r="M102" s="586"/>
    </row>
    <row r="103" spans="1:13">
      <c r="A103" s="552"/>
      <c r="B103" s="554"/>
      <c r="C103" s="554"/>
      <c r="D103" s="556"/>
      <c r="E103" s="547"/>
      <c r="F103" s="549"/>
      <c r="G103" s="390"/>
      <c r="H103" s="543"/>
      <c r="I103" s="543"/>
      <c r="J103" s="543"/>
      <c r="K103" s="543"/>
      <c r="L103" s="543"/>
      <c r="M103" s="586"/>
    </row>
    <row r="104" spans="1:13">
      <c r="A104" s="552"/>
      <c r="B104" s="554"/>
      <c r="C104" s="554"/>
      <c r="D104" s="556"/>
      <c r="E104" s="547"/>
      <c r="F104" s="549"/>
      <c r="G104" s="390"/>
      <c r="H104" s="543"/>
      <c r="I104" s="543"/>
      <c r="J104" s="543"/>
      <c r="K104" s="543"/>
      <c r="L104" s="543"/>
      <c r="M104" s="586"/>
    </row>
    <row r="105" spans="1:13">
      <c r="A105" s="552"/>
      <c r="B105" s="554"/>
      <c r="C105" s="554"/>
      <c r="D105" s="556"/>
      <c r="E105" s="547"/>
      <c r="F105" s="549"/>
      <c r="G105" s="390"/>
      <c r="H105" s="543"/>
      <c r="I105" s="543"/>
      <c r="J105" s="543"/>
      <c r="K105" s="543"/>
      <c r="L105" s="543"/>
      <c r="M105" s="586"/>
    </row>
    <row r="106" spans="1:13">
      <c r="A106" s="552"/>
      <c r="B106" s="554"/>
      <c r="C106" s="554"/>
      <c r="D106" s="556"/>
      <c r="E106" s="547"/>
      <c r="F106" s="549"/>
      <c r="G106" s="390"/>
      <c r="H106" s="543"/>
      <c r="I106" s="543"/>
      <c r="J106" s="543"/>
      <c r="K106" s="543"/>
      <c r="L106" s="543"/>
      <c r="M106" s="586"/>
    </row>
    <row r="107" spans="1:13">
      <c r="A107" s="552"/>
      <c r="B107" s="554"/>
      <c r="C107" s="554"/>
      <c r="D107" s="556"/>
      <c r="E107" s="547"/>
      <c r="F107" s="549"/>
      <c r="G107" s="390"/>
      <c r="H107" s="543"/>
      <c r="I107" s="543"/>
      <c r="J107" s="543"/>
      <c r="K107" s="543"/>
      <c r="L107" s="543"/>
      <c r="M107" s="586"/>
    </row>
    <row r="108" spans="1:13" ht="15.75" thickBot="1">
      <c r="A108" s="552"/>
      <c r="B108" s="554"/>
      <c r="C108" s="554"/>
      <c r="D108" s="556"/>
      <c r="E108" s="547"/>
      <c r="F108" s="549"/>
      <c r="G108" s="392"/>
      <c r="H108" s="550"/>
      <c r="I108" s="550"/>
      <c r="J108" s="550"/>
      <c r="K108" s="550"/>
      <c r="L108" s="550"/>
      <c r="M108" s="587"/>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7" operator="containsText" text="3- Moderado">
      <formula>NOT(ISERROR(SEARCH("3- Moderado",A9)))</formula>
    </cfRule>
    <cfRule type="containsText" dxfId="56" priority="198" operator="containsText" text="6- Moderado">
      <formula>NOT(ISERROR(SEARCH("6-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29" operator="containsText" text="Catastrófico">
      <formula>NOT(ISERROR(SEARCH("Catastrófico",E9)))</formula>
    </cfRule>
    <cfRule type="containsText" dxfId="39" priority="30" operator="containsText" text="Mayor">
      <formula>NOT(ISERROR(SEARCH("Mayor",E9)))</formula>
    </cfRule>
    <cfRule type="containsText" dxfId="38" priority="31" operator="containsText" text="Menor">
      <formula>NOT(ISERROR(SEARCH("Menor",E9)))</formula>
    </cfRule>
    <cfRule type="containsText" dxfId="37" priority="32" operator="containsText" text="Leve">
      <formula>NOT(ISERROR(SEARCH("Leve",E9)))</formula>
    </cfRule>
  </conditionalFormatting>
  <conditionalFormatting sqref="E9:F108">
    <cfRule type="containsText" dxfId="36" priority="37" operator="containsText" text="Moderado">
      <formula>NOT(ISERROR(SEARCH("Moderado",E9)))</formula>
    </cfRule>
  </conditionalFormatting>
  <conditionalFormatting sqref="F9:F108">
    <cfRule type="containsText" dxfId="35" priority="52" operator="containsText" text="Bajo">
      <formula>NOT(ISERROR(SEARCH("Bajo",F9)))</formula>
    </cfRule>
    <cfRule type="containsText" dxfId="34" priority="53" operator="containsText" text="Moderado">
      <formula>NOT(ISERROR(SEARCH("Moderado",F9)))</formula>
    </cfRule>
    <cfRule type="containsText" dxfId="33" priority="54" operator="containsText" text="Alto">
      <formula>NOT(ISERROR(SEARCH("Alto",F9)))</formula>
    </cfRule>
    <cfRule type="containsText" dxfId="32" priority="55" operator="containsText" text="Extremo">
      <formula>NOT(ISERROR(SEARCH("Extremo",F9)))</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zoomScale="80" zoomScaleNormal="80" workbookViewId="0">
      <selection activeCell="A6" sqref="A6:C6"/>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11" t="s">
        <v>270</v>
      </c>
      <c r="B3" s="411"/>
      <c r="C3" s="484" t="s">
        <v>5</v>
      </c>
      <c r="D3" s="484"/>
      <c r="E3" s="484"/>
      <c r="F3" s="484"/>
      <c r="G3" s="484"/>
      <c r="H3" s="484"/>
      <c r="I3" s="484"/>
      <c r="J3" s="484"/>
      <c r="K3" s="484"/>
      <c r="L3" s="484"/>
      <c r="M3" s="48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271</v>
      </c>
      <c r="B4" s="411"/>
      <c r="C4" s="485" t="s">
        <v>272</v>
      </c>
      <c r="D4" s="485"/>
      <c r="E4" s="485"/>
      <c r="F4" s="485"/>
      <c r="G4" s="485"/>
      <c r="H4" s="485"/>
      <c r="I4" s="485"/>
      <c r="J4" s="485"/>
      <c r="K4" s="485"/>
      <c r="L4" s="485"/>
      <c r="M4" s="48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11" t="s">
        <v>273</v>
      </c>
      <c r="B5" s="411"/>
      <c r="C5" s="579" t="s">
        <v>274</v>
      </c>
      <c r="D5" s="580"/>
      <c r="E5" s="580"/>
      <c r="F5" s="580"/>
      <c r="G5" s="580"/>
      <c r="H5" s="580"/>
      <c r="I5" s="580"/>
      <c r="J5" s="580"/>
      <c r="K5" s="580"/>
      <c r="L5" s="580"/>
      <c r="M5" s="5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4" t="s">
        <v>565</v>
      </c>
      <c r="B6" s="575"/>
      <c r="C6" s="576"/>
      <c r="D6" s="577" t="s">
        <v>566</v>
      </c>
      <c r="E6" s="577"/>
      <c r="F6" s="577"/>
      <c r="G6" s="578" t="s">
        <v>567</v>
      </c>
      <c r="H6" s="569" t="s">
        <v>568</v>
      </c>
      <c r="I6" s="571" t="s">
        <v>569</v>
      </c>
      <c r="J6" s="572"/>
      <c r="K6" s="571" t="s">
        <v>570</v>
      </c>
      <c r="L6" s="572"/>
      <c r="M6" s="573" t="s">
        <v>600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572</v>
      </c>
      <c r="F7" s="28" t="s">
        <v>573</v>
      </c>
      <c r="G7" s="578"/>
      <c r="H7" s="570"/>
      <c r="I7" s="29" t="s">
        <v>574</v>
      </c>
      <c r="J7" s="29" t="s">
        <v>575</v>
      </c>
      <c r="K7" s="29" t="s">
        <v>576</v>
      </c>
      <c r="L7" s="29" t="s">
        <v>577</v>
      </c>
      <c r="M7" s="57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58"/>
      <c r="B8" s="559"/>
      <c r="C8" s="559"/>
      <c r="D8" s="559"/>
      <c r="E8" s="559"/>
      <c r="F8" s="559"/>
      <c r="G8" s="559"/>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51">
        <f>'7- Mapa Final'!A10</f>
        <v>1</v>
      </c>
      <c r="B9" s="553" t="str">
        <f>'7- Mapa Final'!B10</f>
        <v xml:space="preserve">Pérdida de recursos por inadecuada gestión y control en los recobros de las incapacidades y licencias </v>
      </c>
      <c r="C9" s="553" t="str">
        <f>'7- Mapa Final'!C10</f>
        <v xml:space="preserve">Posibilidad de afectación económica a la entidad debido a las debilidades de tipo administrativo que afectan el trámite del recobro de las incapacidades y licencias </v>
      </c>
      <c r="D9" s="555" t="str">
        <f>'7- Mapa Final'!J10</f>
        <v>Muy Baja - 1</v>
      </c>
      <c r="E9" s="546" t="str">
        <f>'7- Mapa Final'!K10</f>
        <v>Leve - 1</v>
      </c>
      <c r="F9" s="548" t="str">
        <f>'7- Mapa Final'!M10</f>
        <v>Bajo - 1</v>
      </c>
      <c r="G9" s="389"/>
      <c r="H9" s="557"/>
      <c r="I9" s="557"/>
      <c r="J9" s="557"/>
      <c r="K9" s="557"/>
      <c r="L9" s="557"/>
      <c r="M9" s="588"/>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52"/>
      <c r="B10" s="554"/>
      <c r="C10" s="554"/>
      <c r="D10" s="556"/>
      <c r="E10" s="547"/>
      <c r="F10" s="549"/>
      <c r="G10" s="390"/>
      <c r="H10" s="543"/>
      <c r="I10" s="543"/>
      <c r="J10" s="543"/>
      <c r="K10" s="543"/>
      <c r="L10" s="543"/>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2"/>
      <c r="B11" s="554"/>
      <c r="C11" s="554"/>
      <c r="D11" s="556"/>
      <c r="E11" s="547"/>
      <c r="F11" s="549"/>
      <c r="G11" s="390"/>
      <c r="H11" s="543"/>
      <c r="I11" s="543"/>
      <c r="J11" s="543"/>
      <c r="K11" s="543"/>
      <c r="L11" s="543"/>
      <c r="M11" s="5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2"/>
      <c r="B12" s="554"/>
      <c r="C12" s="554"/>
      <c r="D12" s="556"/>
      <c r="E12" s="547"/>
      <c r="F12" s="549"/>
      <c r="G12" s="390"/>
      <c r="H12" s="543"/>
      <c r="I12" s="543"/>
      <c r="J12" s="543"/>
      <c r="K12" s="543"/>
      <c r="L12" s="543"/>
      <c r="M12" s="5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2"/>
      <c r="B13" s="554"/>
      <c r="C13" s="554"/>
      <c r="D13" s="556"/>
      <c r="E13" s="547"/>
      <c r="F13" s="549"/>
      <c r="G13" s="390"/>
      <c r="H13" s="543"/>
      <c r="I13" s="543"/>
      <c r="J13" s="543"/>
      <c r="K13" s="543"/>
      <c r="L13" s="543"/>
      <c r="M13" s="5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2"/>
      <c r="B14" s="554"/>
      <c r="C14" s="554"/>
      <c r="D14" s="556"/>
      <c r="E14" s="547"/>
      <c r="F14" s="549"/>
      <c r="G14" s="390"/>
      <c r="H14" s="543"/>
      <c r="I14" s="543"/>
      <c r="J14" s="543"/>
      <c r="K14" s="543"/>
      <c r="L14" s="543"/>
      <c r="M14" s="5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2"/>
      <c r="B15" s="554"/>
      <c r="C15" s="554"/>
      <c r="D15" s="556"/>
      <c r="E15" s="547"/>
      <c r="F15" s="549"/>
      <c r="G15" s="390"/>
      <c r="H15" s="543"/>
      <c r="I15" s="543"/>
      <c r="J15" s="543"/>
      <c r="K15" s="543"/>
      <c r="L15" s="543"/>
      <c r="M15" s="5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2"/>
      <c r="B16" s="554"/>
      <c r="C16" s="554"/>
      <c r="D16" s="556"/>
      <c r="E16" s="547"/>
      <c r="F16" s="549"/>
      <c r="G16" s="390"/>
      <c r="H16" s="543"/>
      <c r="I16" s="543"/>
      <c r="J16" s="543"/>
      <c r="K16" s="543"/>
      <c r="L16" s="543"/>
      <c r="M16" s="5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2"/>
      <c r="B17" s="554"/>
      <c r="C17" s="554"/>
      <c r="D17" s="556"/>
      <c r="E17" s="547"/>
      <c r="F17" s="549"/>
      <c r="G17" s="390"/>
      <c r="H17" s="543"/>
      <c r="I17" s="543"/>
      <c r="J17" s="543"/>
      <c r="K17" s="543"/>
      <c r="L17" s="543"/>
      <c r="M17" s="5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52"/>
      <c r="B18" s="554"/>
      <c r="C18" s="554"/>
      <c r="D18" s="556"/>
      <c r="E18" s="547"/>
      <c r="F18" s="549"/>
      <c r="G18" s="390"/>
      <c r="H18" s="543"/>
      <c r="I18" s="543"/>
      <c r="J18" s="543"/>
      <c r="K18" s="543"/>
      <c r="L18" s="543"/>
      <c r="M18" s="5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51">
        <f>'7- Mapa Final'!A22</f>
        <v>2</v>
      </c>
      <c r="B19" s="553" t="str">
        <f>'7- Mapa Final'!B22</f>
        <v xml:space="preserve"> Incumplimiento de los términos legales para resolver requerimientos </v>
      </c>
      <c r="C19" s="553" t="str">
        <f>'7- Mapa Final'!C22</f>
        <v xml:space="preserve">Respuesta extemporanea de peticiones </v>
      </c>
      <c r="D19" s="555" t="str">
        <f>'7- Mapa Final'!J22</f>
        <v>Baja - 2</v>
      </c>
      <c r="E19" s="546" t="str">
        <f>'7- Mapa Final'!K22</f>
        <v>Leve - 1</v>
      </c>
      <c r="F19" s="548" t="str">
        <f>'7- Mapa Final'!M22</f>
        <v>Bajo - 2</v>
      </c>
      <c r="G19" s="390"/>
      <c r="H19" s="543"/>
      <c r="I19" s="543"/>
      <c r="J19" s="543"/>
      <c r="K19" s="543"/>
      <c r="L19" s="543"/>
      <c r="M19" s="58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2"/>
      <c r="B20" s="554"/>
      <c r="C20" s="554"/>
      <c r="D20" s="556"/>
      <c r="E20" s="547"/>
      <c r="F20" s="549"/>
      <c r="G20" s="390"/>
      <c r="H20" s="543"/>
      <c r="I20" s="543"/>
      <c r="J20" s="543"/>
      <c r="K20" s="543"/>
      <c r="L20" s="543"/>
      <c r="M20" s="58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2"/>
      <c r="B21" s="554"/>
      <c r="C21" s="554"/>
      <c r="D21" s="556"/>
      <c r="E21" s="547"/>
      <c r="F21" s="549"/>
      <c r="G21" s="390"/>
      <c r="H21" s="543"/>
      <c r="I21" s="543"/>
      <c r="J21" s="543"/>
      <c r="K21" s="543"/>
      <c r="L21" s="543"/>
      <c r="M21" s="5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2"/>
      <c r="B22" s="554"/>
      <c r="C22" s="554"/>
      <c r="D22" s="556"/>
      <c r="E22" s="547"/>
      <c r="F22" s="549"/>
      <c r="G22" s="390"/>
      <c r="H22" s="543"/>
      <c r="I22" s="543"/>
      <c r="J22" s="543"/>
      <c r="K22" s="543"/>
      <c r="L22" s="543"/>
      <c r="M22" s="5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52"/>
      <c r="B23" s="554"/>
      <c r="C23" s="554"/>
      <c r="D23" s="556"/>
      <c r="E23" s="547"/>
      <c r="F23" s="549"/>
      <c r="G23" s="390"/>
      <c r="H23" s="543"/>
      <c r="I23" s="543"/>
      <c r="J23" s="543"/>
      <c r="K23" s="543"/>
      <c r="L23" s="543"/>
      <c r="M23" s="5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52"/>
      <c r="B24" s="554"/>
      <c r="C24" s="554"/>
      <c r="D24" s="556"/>
      <c r="E24" s="547"/>
      <c r="F24" s="549"/>
      <c r="G24" s="390"/>
      <c r="H24" s="543"/>
      <c r="I24" s="543"/>
      <c r="J24" s="543"/>
      <c r="K24" s="543"/>
      <c r="L24" s="543"/>
      <c r="M24" s="586"/>
      <c r="N24" s="34"/>
      <c r="O24" s="34"/>
    </row>
    <row r="25" spans="1:169">
      <c r="A25" s="552"/>
      <c r="B25" s="554"/>
      <c r="C25" s="554"/>
      <c r="D25" s="556"/>
      <c r="E25" s="547"/>
      <c r="F25" s="549"/>
      <c r="G25" s="390"/>
      <c r="H25" s="543"/>
      <c r="I25" s="543"/>
      <c r="J25" s="543"/>
      <c r="K25" s="543"/>
      <c r="L25" s="543"/>
      <c r="M25" s="586"/>
      <c r="N25" s="34"/>
      <c r="O25" s="34"/>
    </row>
    <row r="26" spans="1:169">
      <c r="A26" s="552"/>
      <c r="B26" s="554"/>
      <c r="C26" s="554"/>
      <c r="D26" s="556"/>
      <c r="E26" s="547"/>
      <c r="F26" s="549"/>
      <c r="G26" s="390"/>
      <c r="H26" s="543"/>
      <c r="I26" s="543"/>
      <c r="J26" s="543"/>
      <c r="K26" s="543"/>
      <c r="L26" s="543"/>
      <c r="M26" s="586"/>
      <c r="N26" s="34"/>
      <c r="O26" s="34"/>
    </row>
    <row r="27" spans="1:169">
      <c r="A27" s="552"/>
      <c r="B27" s="554"/>
      <c r="C27" s="554"/>
      <c r="D27" s="556"/>
      <c r="E27" s="547"/>
      <c r="F27" s="549"/>
      <c r="G27" s="390"/>
      <c r="H27" s="543"/>
      <c r="I27" s="543"/>
      <c r="J27" s="543"/>
      <c r="K27" s="543"/>
      <c r="L27" s="543"/>
      <c r="M27" s="586"/>
      <c r="N27" s="34"/>
      <c r="O27" s="34"/>
    </row>
    <row r="28" spans="1:169" ht="15.75" thickBot="1">
      <c r="A28" s="552"/>
      <c r="B28" s="554"/>
      <c r="C28" s="554"/>
      <c r="D28" s="556"/>
      <c r="E28" s="547"/>
      <c r="F28" s="549"/>
      <c r="G28" s="390"/>
      <c r="H28" s="543"/>
      <c r="I28" s="543"/>
      <c r="J28" s="543"/>
      <c r="K28" s="543"/>
      <c r="L28" s="543"/>
      <c r="M28" s="586"/>
      <c r="N28" s="34"/>
      <c r="O28" s="34"/>
    </row>
    <row r="29" spans="1:169" s="26" customFormat="1" ht="12.75" customHeight="1">
      <c r="A29" s="551" t="e">
        <f>'7- Mapa Final'!#REF!</f>
        <v>#REF!</v>
      </c>
      <c r="B29" s="553" t="e">
        <f>'7- Mapa Final'!#REF!</f>
        <v>#REF!</v>
      </c>
      <c r="C29" s="553" t="e">
        <f>'7- Mapa Final'!#REF!</f>
        <v>#REF!</v>
      </c>
      <c r="D29" s="555" t="e">
        <f>'7- Mapa Final'!#REF!</f>
        <v>#REF!</v>
      </c>
      <c r="E29" s="546" t="e">
        <f>'7- Mapa Final'!#REF!</f>
        <v>#REF!</v>
      </c>
      <c r="F29" s="548" t="e">
        <f>'7- Mapa Final'!#REF!</f>
        <v>#REF!</v>
      </c>
      <c r="G29" s="390"/>
      <c r="H29" s="543"/>
      <c r="I29" s="543"/>
      <c r="J29" s="543"/>
      <c r="K29" s="543"/>
      <c r="L29" s="543"/>
      <c r="M29" s="586"/>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52"/>
      <c r="B30" s="554"/>
      <c r="C30" s="554"/>
      <c r="D30" s="556"/>
      <c r="E30" s="547"/>
      <c r="F30" s="549"/>
      <c r="G30" s="390"/>
      <c r="H30" s="543"/>
      <c r="I30" s="543"/>
      <c r="J30" s="543"/>
      <c r="K30" s="543"/>
      <c r="L30" s="543"/>
      <c r="M30" s="58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2"/>
      <c r="B31" s="554"/>
      <c r="C31" s="554"/>
      <c r="D31" s="556"/>
      <c r="E31" s="547"/>
      <c r="F31" s="549"/>
      <c r="G31" s="390"/>
      <c r="H31" s="543"/>
      <c r="I31" s="543"/>
      <c r="J31" s="543"/>
      <c r="K31" s="543"/>
      <c r="L31" s="543"/>
      <c r="M31" s="58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2"/>
      <c r="B32" s="554"/>
      <c r="C32" s="554"/>
      <c r="D32" s="556"/>
      <c r="E32" s="547"/>
      <c r="F32" s="549"/>
      <c r="G32" s="390"/>
      <c r="H32" s="543"/>
      <c r="I32" s="543"/>
      <c r="J32" s="543"/>
      <c r="K32" s="543"/>
      <c r="L32" s="543"/>
      <c r="M32" s="58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52"/>
      <c r="B33" s="554"/>
      <c r="C33" s="554"/>
      <c r="D33" s="556"/>
      <c r="E33" s="547"/>
      <c r="F33" s="549"/>
      <c r="G33" s="390"/>
      <c r="H33" s="543"/>
      <c r="I33" s="543"/>
      <c r="J33" s="543"/>
      <c r="K33" s="543"/>
      <c r="L33" s="543"/>
      <c r="M33" s="58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52"/>
      <c r="B34" s="554"/>
      <c r="C34" s="554"/>
      <c r="D34" s="556"/>
      <c r="E34" s="547"/>
      <c r="F34" s="549"/>
      <c r="G34" s="390"/>
      <c r="H34" s="543"/>
      <c r="I34" s="543"/>
      <c r="J34" s="543"/>
      <c r="K34" s="543"/>
      <c r="L34" s="543"/>
      <c r="M34" s="586"/>
      <c r="N34" s="34"/>
      <c r="O34" s="34"/>
    </row>
    <row r="35" spans="1:169">
      <c r="A35" s="552"/>
      <c r="B35" s="554"/>
      <c r="C35" s="554"/>
      <c r="D35" s="556"/>
      <c r="E35" s="547"/>
      <c r="F35" s="549"/>
      <c r="G35" s="390"/>
      <c r="H35" s="543"/>
      <c r="I35" s="543"/>
      <c r="J35" s="543"/>
      <c r="K35" s="543"/>
      <c r="L35" s="543"/>
      <c r="M35" s="586"/>
      <c r="N35" s="34"/>
      <c r="O35" s="34"/>
    </row>
    <row r="36" spans="1:169">
      <c r="A36" s="552"/>
      <c r="B36" s="554"/>
      <c r="C36" s="554"/>
      <c r="D36" s="556"/>
      <c r="E36" s="547"/>
      <c r="F36" s="549"/>
      <c r="G36" s="390"/>
      <c r="H36" s="543"/>
      <c r="I36" s="543"/>
      <c r="J36" s="543"/>
      <c r="K36" s="543"/>
      <c r="L36" s="543"/>
      <c r="M36" s="586"/>
      <c r="N36" s="34"/>
      <c r="O36" s="34"/>
    </row>
    <row r="37" spans="1:169">
      <c r="A37" s="552"/>
      <c r="B37" s="554"/>
      <c r="C37" s="554"/>
      <c r="D37" s="556"/>
      <c r="E37" s="547"/>
      <c r="F37" s="549"/>
      <c r="G37" s="390"/>
      <c r="H37" s="543"/>
      <c r="I37" s="543"/>
      <c r="J37" s="543"/>
      <c r="K37" s="543"/>
      <c r="L37" s="543"/>
      <c r="M37" s="586"/>
      <c r="N37" s="34"/>
      <c r="O37" s="34"/>
    </row>
    <row r="38" spans="1:169" ht="15.75" thickBot="1">
      <c r="A38" s="552"/>
      <c r="B38" s="554"/>
      <c r="C38" s="554"/>
      <c r="D38" s="556"/>
      <c r="E38" s="547"/>
      <c r="F38" s="549"/>
      <c r="G38" s="390"/>
      <c r="H38" s="543"/>
      <c r="I38" s="543"/>
      <c r="J38" s="543"/>
      <c r="K38" s="543"/>
      <c r="L38" s="543"/>
      <c r="M38" s="586"/>
      <c r="N38" s="34"/>
      <c r="O38" s="34"/>
    </row>
    <row r="39" spans="1:169" s="26" customFormat="1" ht="12.75" customHeight="1">
      <c r="A39" s="551">
        <f>'7- Mapa Final'!A27</f>
        <v>3</v>
      </c>
      <c r="B39" s="553" t="str">
        <f>'7- Mapa Final'!B27</f>
        <v>Desactualización ,pérdida o acceso no autorizado a la información de las Historias Laborales</v>
      </c>
      <c r="C39" s="553" t="str">
        <f>'7- Mapa Final'!C27</f>
        <v xml:space="preserve">Se modifican, desaparecen, alteraran  o divulgan documentos o información de las historias laborales </v>
      </c>
      <c r="D39" s="555" t="str">
        <f>'7- Mapa Final'!J27</f>
        <v>Baja - 2</v>
      </c>
      <c r="E39" s="546" t="str">
        <f>'7- Mapa Final'!K27</f>
        <v>Menor - 2</v>
      </c>
      <c r="F39" s="548" t="str">
        <f>'7- Mapa Final'!M27</f>
        <v>Moderado - 4</v>
      </c>
      <c r="G39" s="390"/>
      <c r="H39" s="543"/>
      <c r="I39" s="543"/>
      <c r="J39" s="543"/>
      <c r="K39" s="543"/>
      <c r="L39" s="543"/>
      <c r="M39" s="586"/>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52"/>
      <c r="B40" s="554"/>
      <c r="C40" s="554"/>
      <c r="D40" s="556"/>
      <c r="E40" s="547"/>
      <c r="F40" s="549"/>
      <c r="G40" s="390"/>
      <c r="H40" s="543"/>
      <c r="I40" s="543"/>
      <c r="J40" s="543"/>
      <c r="K40" s="543"/>
      <c r="L40" s="543"/>
      <c r="M40" s="58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2"/>
      <c r="B41" s="554"/>
      <c r="C41" s="554"/>
      <c r="D41" s="556"/>
      <c r="E41" s="547"/>
      <c r="F41" s="549"/>
      <c r="G41" s="390"/>
      <c r="H41" s="543"/>
      <c r="I41" s="543"/>
      <c r="J41" s="543"/>
      <c r="K41" s="543"/>
      <c r="L41" s="543"/>
      <c r="M41" s="58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2"/>
      <c r="B42" s="554"/>
      <c r="C42" s="554"/>
      <c r="D42" s="556"/>
      <c r="E42" s="547"/>
      <c r="F42" s="549"/>
      <c r="G42" s="390"/>
      <c r="H42" s="543"/>
      <c r="I42" s="543"/>
      <c r="J42" s="543"/>
      <c r="K42" s="543"/>
      <c r="L42" s="543"/>
      <c r="M42" s="58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52"/>
      <c r="B43" s="554"/>
      <c r="C43" s="554"/>
      <c r="D43" s="556"/>
      <c r="E43" s="547"/>
      <c r="F43" s="549"/>
      <c r="G43" s="390"/>
      <c r="H43" s="543"/>
      <c r="I43" s="543"/>
      <c r="J43" s="543"/>
      <c r="K43" s="543"/>
      <c r="L43" s="543"/>
      <c r="M43" s="58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52"/>
      <c r="B44" s="554"/>
      <c r="C44" s="554"/>
      <c r="D44" s="556"/>
      <c r="E44" s="547"/>
      <c r="F44" s="549"/>
      <c r="G44" s="390"/>
      <c r="H44" s="543"/>
      <c r="I44" s="543"/>
      <c r="J44" s="543"/>
      <c r="K44" s="543"/>
      <c r="L44" s="543"/>
      <c r="M44" s="586"/>
      <c r="N44" s="34"/>
      <c r="O44" s="34"/>
    </row>
    <row r="45" spans="1:169">
      <c r="A45" s="552"/>
      <c r="B45" s="554"/>
      <c r="C45" s="554"/>
      <c r="D45" s="556"/>
      <c r="E45" s="547"/>
      <c r="F45" s="549"/>
      <c r="G45" s="390"/>
      <c r="H45" s="543"/>
      <c r="I45" s="543"/>
      <c r="J45" s="543"/>
      <c r="K45" s="543"/>
      <c r="L45" s="543"/>
      <c r="M45" s="586"/>
      <c r="N45" s="34"/>
      <c r="O45" s="34"/>
    </row>
    <row r="46" spans="1:169">
      <c r="A46" s="552"/>
      <c r="B46" s="554"/>
      <c r="C46" s="554"/>
      <c r="D46" s="556"/>
      <c r="E46" s="547"/>
      <c r="F46" s="549"/>
      <c r="G46" s="390"/>
      <c r="H46" s="543"/>
      <c r="I46" s="543"/>
      <c r="J46" s="543"/>
      <c r="K46" s="543"/>
      <c r="L46" s="543"/>
      <c r="M46" s="586"/>
      <c r="N46" s="34"/>
      <c r="O46" s="34"/>
    </row>
    <row r="47" spans="1:169">
      <c r="A47" s="552"/>
      <c r="B47" s="554"/>
      <c r="C47" s="554"/>
      <c r="D47" s="556"/>
      <c r="E47" s="547"/>
      <c r="F47" s="549"/>
      <c r="G47" s="390"/>
      <c r="H47" s="543"/>
      <c r="I47" s="543"/>
      <c r="J47" s="543"/>
      <c r="K47" s="543"/>
      <c r="L47" s="543"/>
      <c r="M47" s="586"/>
      <c r="N47" s="34"/>
      <c r="O47" s="34"/>
    </row>
    <row r="48" spans="1:169" ht="15.75" thickBot="1">
      <c r="A48" s="552"/>
      <c r="B48" s="554"/>
      <c r="C48" s="554"/>
      <c r="D48" s="556"/>
      <c r="E48" s="547"/>
      <c r="F48" s="549"/>
      <c r="G48" s="390"/>
      <c r="H48" s="543"/>
      <c r="I48" s="543"/>
      <c r="J48" s="543"/>
      <c r="K48" s="543"/>
      <c r="L48" s="543"/>
      <c r="M48" s="586"/>
      <c r="N48" s="34"/>
      <c r="O48" s="34"/>
    </row>
    <row r="49" spans="1:169" s="26" customFormat="1" ht="12.75" customHeight="1">
      <c r="A49" s="551">
        <f>'7- Mapa Final'!A32</f>
        <v>4</v>
      </c>
      <c r="B49" s="553" t="str">
        <f>'7- Mapa Final'!B32</f>
        <v>Inexactitud en el pago de sueldos y demás conceptos laborales</v>
      </c>
      <c r="C49" s="553" t="str">
        <f>'7- Mapa Final'!C32</f>
        <v xml:space="preserve">Radicacion extemporanea de las novedades </v>
      </c>
      <c r="D49" s="555" t="str">
        <f>'7- Mapa Final'!J32</f>
        <v>Baja - 2</v>
      </c>
      <c r="E49" s="546" t="str">
        <f>'7- Mapa Final'!K32</f>
        <v>Leve - 1</v>
      </c>
      <c r="F49" s="548" t="str">
        <f>'7- Mapa Final'!M32</f>
        <v>Bajo - 2</v>
      </c>
      <c r="G49" s="390"/>
      <c r="H49" s="543"/>
      <c r="I49" s="543"/>
      <c r="J49" s="543"/>
      <c r="K49" s="543"/>
      <c r="L49" s="543"/>
      <c r="M49" s="586"/>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52"/>
      <c r="B50" s="554"/>
      <c r="C50" s="554"/>
      <c r="D50" s="556"/>
      <c r="E50" s="547"/>
      <c r="F50" s="549"/>
      <c r="G50" s="390"/>
      <c r="H50" s="543"/>
      <c r="I50" s="543"/>
      <c r="J50" s="543"/>
      <c r="K50" s="543"/>
      <c r="L50" s="543"/>
      <c r="M50" s="58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2"/>
      <c r="B51" s="554"/>
      <c r="C51" s="554"/>
      <c r="D51" s="556"/>
      <c r="E51" s="547"/>
      <c r="F51" s="549"/>
      <c r="G51" s="390"/>
      <c r="H51" s="543"/>
      <c r="I51" s="543"/>
      <c r="J51" s="543"/>
      <c r="K51" s="543"/>
      <c r="L51" s="543"/>
      <c r="M51" s="5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2"/>
      <c r="B52" s="554"/>
      <c r="C52" s="554"/>
      <c r="D52" s="556"/>
      <c r="E52" s="547"/>
      <c r="F52" s="549"/>
      <c r="G52" s="390"/>
      <c r="H52" s="543"/>
      <c r="I52" s="543"/>
      <c r="J52" s="543"/>
      <c r="K52" s="543"/>
      <c r="L52" s="543"/>
      <c r="M52" s="5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52"/>
      <c r="B53" s="554"/>
      <c r="C53" s="554"/>
      <c r="D53" s="556"/>
      <c r="E53" s="547"/>
      <c r="F53" s="549"/>
      <c r="G53" s="390"/>
      <c r="H53" s="543"/>
      <c r="I53" s="543"/>
      <c r="J53" s="543"/>
      <c r="K53" s="543"/>
      <c r="L53" s="543"/>
      <c r="M53" s="5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52"/>
      <c r="B54" s="554"/>
      <c r="C54" s="554"/>
      <c r="D54" s="556"/>
      <c r="E54" s="547"/>
      <c r="F54" s="549"/>
      <c r="G54" s="390"/>
      <c r="H54" s="543"/>
      <c r="I54" s="543"/>
      <c r="J54" s="543"/>
      <c r="K54" s="543"/>
      <c r="L54" s="543"/>
      <c r="M54" s="586"/>
      <c r="N54" s="34"/>
      <c r="O54" s="34"/>
    </row>
    <row r="55" spans="1:169">
      <c r="A55" s="552"/>
      <c r="B55" s="554"/>
      <c r="C55" s="554"/>
      <c r="D55" s="556"/>
      <c r="E55" s="547"/>
      <c r="F55" s="549"/>
      <c r="G55" s="390"/>
      <c r="H55" s="543"/>
      <c r="I55" s="543"/>
      <c r="J55" s="543"/>
      <c r="K55" s="543"/>
      <c r="L55" s="543"/>
      <c r="M55" s="586"/>
      <c r="N55" s="34"/>
      <c r="O55" s="34"/>
    </row>
    <row r="56" spans="1:169">
      <c r="A56" s="552"/>
      <c r="B56" s="554"/>
      <c r="C56" s="554"/>
      <c r="D56" s="556"/>
      <c r="E56" s="547"/>
      <c r="F56" s="549"/>
      <c r="G56" s="390"/>
      <c r="H56" s="543"/>
      <c r="I56" s="543"/>
      <c r="J56" s="543"/>
      <c r="K56" s="543"/>
      <c r="L56" s="543"/>
      <c r="M56" s="586"/>
      <c r="N56" s="34"/>
      <c r="O56" s="34"/>
    </row>
    <row r="57" spans="1:169">
      <c r="A57" s="552"/>
      <c r="B57" s="554"/>
      <c r="C57" s="554"/>
      <c r="D57" s="556"/>
      <c r="E57" s="547"/>
      <c r="F57" s="549"/>
      <c r="G57" s="390"/>
      <c r="H57" s="543"/>
      <c r="I57" s="543"/>
      <c r="J57" s="543"/>
      <c r="K57" s="543"/>
      <c r="L57" s="543"/>
      <c r="M57" s="586"/>
      <c r="N57" s="34"/>
      <c r="O57" s="34"/>
    </row>
    <row r="58" spans="1:169" ht="15.75" thickBot="1">
      <c r="A58" s="552"/>
      <c r="B58" s="554"/>
      <c r="C58" s="554"/>
      <c r="D58" s="556"/>
      <c r="E58" s="547"/>
      <c r="F58" s="549"/>
      <c r="G58" s="390"/>
      <c r="H58" s="543"/>
      <c r="I58" s="543"/>
      <c r="J58" s="543"/>
      <c r="K58" s="543"/>
      <c r="L58" s="543"/>
      <c r="M58" s="586"/>
      <c r="N58" s="34"/>
      <c r="O58" s="34"/>
    </row>
    <row r="59" spans="1:169" s="26" customFormat="1" ht="12.75">
      <c r="A59" s="551">
        <f>'7- Mapa Final'!A43</f>
        <v>5</v>
      </c>
      <c r="B59" s="553" t="str">
        <f>'7- Mapa Final'!B43</f>
        <v>Recibir dádivas o beneficios a nombre propio o de terceros para favorecer, modificar,  retirar servidores judiciales o  alterar difundir información personal</v>
      </c>
      <c r="C59" s="553" t="str">
        <f>'7- Mapa Final'!C43</f>
        <v>posiblidad de alterar informacion de las plantas, inclusion de novedades sin que  cumplan con la totalidad de  requisitos y/o alteracion de la información  de las hojas de vida  que no coincidan con la realidad</v>
      </c>
      <c r="D59" s="555" t="str">
        <f>'7- Mapa Final'!J43</f>
        <v>Alta - 4</v>
      </c>
      <c r="E59" s="546" t="str">
        <f>'7- Mapa Final'!K43</f>
        <v>Catastrófico - 5</v>
      </c>
      <c r="F59" s="548" t="str">
        <f>'7- Mapa Final'!M43</f>
        <v>Extremo - 20</v>
      </c>
      <c r="G59" s="390"/>
      <c r="H59" s="543"/>
      <c r="I59" s="543"/>
      <c r="J59" s="543"/>
      <c r="K59" s="543"/>
      <c r="L59" s="543"/>
      <c r="M59" s="586"/>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52"/>
      <c r="B60" s="554"/>
      <c r="C60" s="554"/>
      <c r="D60" s="556"/>
      <c r="E60" s="547"/>
      <c r="F60" s="549"/>
      <c r="G60" s="390"/>
      <c r="H60" s="543"/>
      <c r="I60" s="543"/>
      <c r="J60" s="543"/>
      <c r="K60" s="543"/>
      <c r="L60" s="543"/>
      <c r="M60" s="5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2"/>
      <c r="B61" s="554"/>
      <c r="C61" s="554"/>
      <c r="D61" s="556"/>
      <c r="E61" s="547"/>
      <c r="F61" s="549"/>
      <c r="G61" s="390"/>
      <c r="H61" s="543"/>
      <c r="I61" s="543"/>
      <c r="J61" s="543"/>
      <c r="K61" s="543"/>
      <c r="L61" s="543"/>
      <c r="M61" s="5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2"/>
      <c r="B62" s="554"/>
      <c r="C62" s="554"/>
      <c r="D62" s="556"/>
      <c r="E62" s="547"/>
      <c r="F62" s="549"/>
      <c r="G62" s="390"/>
      <c r="H62" s="543"/>
      <c r="I62" s="543"/>
      <c r="J62" s="543"/>
      <c r="K62" s="543"/>
      <c r="L62" s="543"/>
      <c r="M62" s="5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52"/>
      <c r="B63" s="554"/>
      <c r="C63" s="554"/>
      <c r="D63" s="556"/>
      <c r="E63" s="547"/>
      <c r="F63" s="549"/>
      <c r="G63" s="390"/>
      <c r="H63" s="543"/>
      <c r="I63" s="543"/>
      <c r="J63" s="543"/>
      <c r="K63" s="543"/>
      <c r="L63" s="543"/>
      <c r="M63" s="5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52"/>
      <c r="B64" s="554"/>
      <c r="C64" s="554"/>
      <c r="D64" s="556"/>
      <c r="E64" s="547"/>
      <c r="F64" s="549"/>
      <c r="G64" s="390"/>
      <c r="H64" s="543"/>
      <c r="I64" s="543"/>
      <c r="J64" s="543"/>
      <c r="K64" s="543"/>
      <c r="L64" s="543"/>
      <c r="M64" s="586"/>
      <c r="N64" s="34"/>
      <c r="O64" s="34"/>
    </row>
    <row r="65" spans="1:169">
      <c r="A65" s="552"/>
      <c r="B65" s="554"/>
      <c r="C65" s="554"/>
      <c r="D65" s="556"/>
      <c r="E65" s="547"/>
      <c r="F65" s="549"/>
      <c r="G65" s="390"/>
      <c r="H65" s="543"/>
      <c r="I65" s="543"/>
      <c r="J65" s="543"/>
      <c r="K65" s="543"/>
      <c r="L65" s="543"/>
      <c r="M65" s="586"/>
      <c r="N65" s="34"/>
      <c r="O65" s="34"/>
    </row>
    <row r="66" spans="1:169">
      <c r="A66" s="552"/>
      <c r="B66" s="554"/>
      <c r="C66" s="554"/>
      <c r="D66" s="556"/>
      <c r="E66" s="547"/>
      <c r="F66" s="549"/>
      <c r="G66" s="390"/>
      <c r="H66" s="543"/>
      <c r="I66" s="543"/>
      <c r="J66" s="543"/>
      <c r="K66" s="543"/>
      <c r="L66" s="543"/>
      <c r="M66" s="586"/>
      <c r="N66" s="34"/>
      <c r="O66" s="34"/>
    </row>
    <row r="67" spans="1:169">
      <c r="A67" s="552"/>
      <c r="B67" s="554"/>
      <c r="C67" s="554"/>
      <c r="D67" s="556"/>
      <c r="E67" s="547"/>
      <c r="F67" s="549"/>
      <c r="G67" s="390"/>
      <c r="H67" s="543"/>
      <c r="I67" s="543"/>
      <c r="J67" s="543"/>
      <c r="K67" s="543"/>
      <c r="L67" s="543"/>
      <c r="M67" s="586"/>
      <c r="N67" s="34"/>
      <c r="O67" s="34"/>
    </row>
    <row r="68" spans="1:169" ht="15.75" thickBot="1">
      <c r="A68" s="552"/>
      <c r="B68" s="554"/>
      <c r="C68" s="554"/>
      <c r="D68" s="556"/>
      <c r="E68" s="547"/>
      <c r="F68" s="549"/>
      <c r="G68" s="390"/>
      <c r="H68" s="543"/>
      <c r="I68" s="543"/>
      <c r="J68" s="543"/>
      <c r="K68" s="543"/>
      <c r="L68" s="543"/>
      <c r="M68" s="586"/>
      <c r="N68" s="34"/>
      <c r="O68" s="34"/>
    </row>
    <row r="69" spans="1:169" s="26" customFormat="1" ht="12.75" customHeight="1">
      <c r="A69" s="551">
        <f>'7- Mapa Final'!A53</f>
        <v>6</v>
      </c>
      <c r="B69" s="553" t="str">
        <f>'7- Mapa Final'!B53</f>
        <v>Ofrecer, prometer, entregar, aceptar o solicitar una ventaja indebida para adulterar las novedades de nómina,  prestaciones sociales, incapacidades y licencias, en favor propio o de terceros</v>
      </c>
      <c r="C69" s="553" t="str">
        <f>'7- Mapa Final'!C53</f>
        <v>Cuando  se  manipula la información de pre-nómina, nómina, incapacidades y licencias para generar beneficios indebidos.
.</v>
      </c>
      <c r="D69" s="555" t="str">
        <f>'7- Mapa Final'!J53</f>
        <v>Muy Baja - 1</v>
      </c>
      <c r="E69" s="546" t="str">
        <f>'7- Mapa Final'!K53</f>
        <v>Mayor - 4</v>
      </c>
      <c r="F69" s="548" t="str">
        <f>'7- Mapa Final'!M53</f>
        <v>Alto  - 4</v>
      </c>
      <c r="G69" s="390"/>
      <c r="H69" s="543"/>
      <c r="I69" s="543"/>
      <c r="J69" s="543"/>
      <c r="K69" s="543"/>
      <c r="L69" s="543"/>
      <c r="M69" s="586"/>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52"/>
      <c r="B70" s="554"/>
      <c r="C70" s="554"/>
      <c r="D70" s="556"/>
      <c r="E70" s="547"/>
      <c r="F70" s="549"/>
      <c r="G70" s="390"/>
      <c r="H70" s="543"/>
      <c r="I70" s="543"/>
      <c r="J70" s="543"/>
      <c r="K70" s="543"/>
      <c r="L70" s="543"/>
      <c r="M70" s="58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2"/>
      <c r="B71" s="554"/>
      <c r="C71" s="554"/>
      <c r="D71" s="556"/>
      <c r="E71" s="547"/>
      <c r="F71" s="549"/>
      <c r="G71" s="390"/>
      <c r="H71" s="543"/>
      <c r="I71" s="543"/>
      <c r="J71" s="543"/>
      <c r="K71" s="543"/>
      <c r="L71" s="543"/>
      <c r="M71" s="58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2"/>
      <c r="B72" s="554"/>
      <c r="C72" s="554"/>
      <c r="D72" s="556"/>
      <c r="E72" s="547"/>
      <c r="F72" s="549"/>
      <c r="G72" s="390"/>
      <c r="H72" s="543"/>
      <c r="I72" s="543"/>
      <c r="J72" s="543"/>
      <c r="K72" s="543"/>
      <c r="L72" s="543"/>
      <c r="M72" s="58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52"/>
      <c r="B73" s="554"/>
      <c r="C73" s="554"/>
      <c r="D73" s="556"/>
      <c r="E73" s="547"/>
      <c r="F73" s="549"/>
      <c r="G73" s="390"/>
      <c r="H73" s="543"/>
      <c r="I73" s="543"/>
      <c r="J73" s="543"/>
      <c r="K73" s="543"/>
      <c r="L73" s="543"/>
      <c r="M73" s="58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52"/>
      <c r="B74" s="554"/>
      <c r="C74" s="554"/>
      <c r="D74" s="556"/>
      <c r="E74" s="547"/>
      <c r="F74" s="549"/>
      <c r="G74" s="390"/>
      <c r="H74" s="543"/>
      <c r="I74" s="543"/>
      <c r="J74" s="543"/>
      <c r="K74" s="543"/>
      <c r="L74" s="543"/>
      <c r="M74" s="586"/>
      <c r="N74" s="34"/>
      <c r="O74" s="34"/>
    </row>
    <row r="75" spans="1:169">
      <c r="A75" s="552"/>
      <c r="B75" s="554"/>
      <c r="C75" s="554"/>
      <c r="D75" s="556"/>
      <c r="E75" s="547"/>
      <c r="F75" s="549"/>
      <c r="G75" s="390"/>
      <c r="H75" s="543"/>
      <c r="I75" s="543"/>
      <c r="J75" s="543"/>
      <c r="K75" s="543"/>
      <c r="L75" s="543"/>
      <c r="M75" s="586"/>
      <c r="N75" s="34"/>
      <c r="O75" s="34"/>
    </row>
    <row r="76" spans="1:169">
      <c r="A76" s="552"/>
      <c r="B76" s="554"/>
      <c r="C76" s="554"/>
      <c r="D76" s="556"/>
      <c r="E76" s="547"/>
      <c r="F76" s="549"/>
      <c r="G76" s="390"/>
      <c r="H76" s="543"/>
      <c r="I76" s="543"/>
      <c r="J76" s="543"/>
      <c r="K76" s="543"/>
      <c r="L76" s="543"/>
      <c r="M76" s="586"/>
      <c r="N76" s="34"/>
      <c r="O76" s="34"/>
    </row>
    <row r="77" spans="1:169">
      <c r="A77" s="552"/>
      <c r="B77" s="554"/>
      <c r="C77" s="554"/>
      <c r="D77" s="556"/>
      <c r="E77" s="547"/>
      <c r="F77" s="549"/>
      <c r="G77" s="390"/>
      <c r="H77" s="543"/>
      <c r="I77" s="543"/>
      <c r="J77" s="543"/>
      <c r="K77" s="543"/>
      <c r="L77" s="543"/>
      <c r="M77" s="586"/>
      <c r="N77" s="34"/>
      <c r="O77" s="34"/>
    </row>
    <row r="78" spans="1:169" ht="15.75" thickBot="1">
      <c r="A78" s="552"/>
      <c r="B78" s="554"/>
      <c r="C78" s="554"/>
      <c r="D78" s="556"/>
      <c r="E78" s="547"/>
      <c r="F78" s="549"/>
      <c r="G78" s="392"/>
      <c r="H78" s="550"/>
      <c r="I78" s="550"/>
      <c r="J78" s="550"/>
      <c r="K78" s="550"/>
      <c r="L78" s="550"/>
      <c r="M78" s="587"/>
      <c r="N78" s="34"/>
      <c r="O78" s="34"/>
    </row>
    <row r="79" spans="1:169" ht="15" customHeight="1">
      <c r="A79" s="551">
        <f>'7- Mapa Final'!A63</f>
        <v>7</v>
      </c>
      <c r="B79" s="553" t="str">
        <f>'7- Mapa Final'!B63</f>
        <v>Ofrecer, prometer, entregar, aceptar o solicitar una ventaja indebida para hacer modificaciones  fraudulentas de historias laborales, para favorecer el reconocimiento irregular de pensiones de jubilación, retroactivos.</v>
      </c>
      <c r="C79" s="553" t="str">
        <f>'7- Mapa Final'!C63</f>
        <v>Cuando de manera indebida se alteran las bases de datos para  aumentar fraudulentamente el número de semanas cotizadas a personas que no cumplen con el tiempo laboral exigido por la ley, aportar documentación falsa  y alterar sin soporte el número de semanas.</v>
      </c>
      <c r="D79" s="555" t="str">
        <f>'7- Mapa Final'!J63</f>
        <v>Muy Baja - 1</v>
      </c>
      <c r="E79" s="546" t="str">
        <f>'7- Mapa Final'!K63</f>
        <v>Mayor - 4</v>
      </c>
      <c r="F79" s="548" t="str">
        <f>'7- Mapa Final'!M63</f>
        <v>Alto  - 4</v>
      </c>
      <c r="G79" s="390"/>
      <c r="H79" s="543"/>
      <c r="I79" s="543"/>
      <c r="J79" s="543"/>
      <c r="K79" s="543"/>
      <c r="L79" s="543"/>
      <c r="M79" s="586"/>
    </row>
    <row r="80" spans="1:169">
      <c r="A80" s="552"/>
      <c r="B80" s="554"/>
      <c r="C80" s="554"/>
      <c r="D80" s="556"/>
      <c r="E80" s="547"/>
      <c r="F80" s="549"/>
      <c r="G80" s="390"/>
      <c r="H80" s="543"/>
      <c r="I80" s="543"/>
      <c r="J80" s="543"/>
      <c r="K80" s="543"/>
      <c r="L80" s="543"/>
      <c r="M80" s="586"/>
    </row>
    <row r="81" spans="1:13">
      <c r="A81" s="552"/>
      <c r="B81" s="554"/>
      <c r="C81" s="554"/>
      <c r="D81" s="556"/>
      <c r="E81" s="547"/>
      <c r="F81" s="549"/>
      <c r="G81" s="390"/>
      <c r="H81" s="543"/>
      <c r="I81" s="543"/>
      <c r="J81" s="543"/>
      <c r="K81" s="543"/>
      <c r="L81" s="543"/>
      <c r="M81" s="586"/>
    </row>
    <row r="82" spans="1:13">
      <c r="A82" s="552"/>
      <c r="B82" s="554"/>
      <c r="C82" s="554"/>
      <c r="D82" s="556"/>
      <c r="E82" s="547"/>
      <c r="F82" s="549"/>
      <c r="G82" s="390"/>
      <c r="H82" s="543"/>
      <c r="I82" s="543"/>
      <c r="J82" s="543"/>
      <c r="K82" s="543"/>
      <c r="L82" s="543"/>
      <c r="M82" s="586"/>
    </row>
    <row r="83" spans="1:13">
      <c r="A83" s="552"/>
      <c r="B83" s="554"/>
      <c r="C83" s="554"/>
      <c r="D83" s="556"/>
      <c r="E83" s="547"/>
      <c r="F83" s="549"/>
      <c r="G83" s="390"/>
      <c r="H83" s="543"/>
      <c r="I83" s="543"/>
      <c r="J83" s="543"/>
      <c r="K83" s="543"/>
      <c r="L83" s="543"/>
      <c r="M83" s="586"/>
    </row>
    <row r="84" spans="1:13">
      <c r="A84" s="552"/>
      <c r="B84" s="554"/>
      <c r="C84" s="554"/>
      <c r="D84" s="556"/>
      <c r="E84" s="547"/>
      <c r="F84" s="549"/>
      <c r="G84" s="390"/>
      <c r="H84" s="543"/>
      <c r="I84" s="543"/>
      <c r="J84" s="543"/>
      <c r="K84" s="543"/>
      <c r="L84" s="543"/>
      <c r="M84" s="586"/>
    </row>
    <row r="85" spans="1:13">
      <c r="A85" s="552"/>
      <c r="B85" s="554"/>
      <c r="C85" s="554"/>
      <c r="D85" s="556"/>
      <c r="E85" s="547"/>
      <c r="F85" s="549"/>
      <c r="G85" s="390"/>
      <c r="H85" s="543"/>
      <c r="I85" s="543"/>
      <c r="J85" s="543"/>
      <c r="K85" s="543"/>
      <c r="L85" s="543"/>
      <c r="M85" s="586"/>
    </row>
    <row r="86" spans="1:13">
      <c r="A86" s="552"/>
      <c r="B86" s="554"/>
      <c r="C86" s="554"/>
      <c r="D86" s="556"/>
      <c r="E86" s="547"/>
      <c r="F86" s="549"/>
      <c r="G86" s="390"/>
      <c r="H86" s="543"/>
      <c r="I86" s="543"/>
      <c r="J86" s="543"/>
      <c r="K86" s="543"/>
      <c r="L86" s="543"/>
      <c r="M86" s="586"/>
    </row>
    <row r="87" spans="1:13">
      <c r="A87" s="552"/>
      <c r="B87" s="554"/>
      <c r="C87" s="554"/>
      <c r="D87" s="556"/>
      <c r="E87" s="547"/>
      <c r="F87" s="549"/>
      <c r="G87" s="390"/>
      <c r="H87" s="543"/>
      <c r="I87" s="543"/>
      <c r="J87" s="543"/>
      <c r="K87" s="543"/>
      <c r="L87" s="543"/>
      <c r="M87" s="586"/>
    </row>
    <row r="88" spans="1:13" ht="15.75" thickBot="1">
      <c r="A88" s="552"/>
      <c r="B88" s="554"/>
      <c r="C88" s="554"/>
      <c r="D88" s="556"/>
      <c r="E88" s="547"/>
      <c r="F88" s="549"/>
      <c r="G88" s="392"/>
      <c r="H88" s="550"/>
      <c r="I88" s="550"/>
      <c r="J88" s="550"/>
      <c r="K88" s="550"/>
      <c r="L88" s="550"/>
      <c r="M88" s="587"/>
    </row>
    <row r="89" spans="1:13" ht="15" customHeight="1">
      <c r="A89" s="551">
        <f>'7- Mapa Final'!A73</f>
        <v>8</v>
      </c>
      <c r="B89" s="553" t="str">
        <f>'7- Mapa Final'!B73</f>
        <v>Ofrecer, prometer, entregar, aceptar o solicitar una ventaja indebida para otorgar beneficios del Plan de Bienestar a servidores y/o sus familias con criterios subjetivos, u otorgar beneficios a personas que no tienen derecho a ellos</v>
      </c>
      <c r="C89" s="553" t="str">
        <f>'7- Mapa Final'!C73</f>
        <v>Cuando de manera indebida se otorgan beneficios en el marco de la formulación y/o ejecución del Plan de Bienestar, a terceros que no tienen derecho a ellos</v>
      </c>
      <c r="D89" s="555" t="str">
        <f>'7- Mapa Final'!J73</f>
        <v>Muy Baja - 1</v>
      </c>
      <c r="E89" s="546" t="str">
        <f>'7- Mapa Final'!K73</f>
        <v>Mayor - 4</v>
      </c>
      <c r="F89" s="548" t="str">
        <f>'7- Mapa Final'!M73</f>
        <v>Alto  - 4</v>
      </c>
      <c r="G89" s="390"/>
      <c r="H89" s="543"/>
      <c r="I89" s="543"/>
      <c r="J89" s="543"/>
      <c r="K89" s="543"/>
      <c r="L89" s="543"/>
      <c r="M89" s="586"/>
    </row>
    <row r="90" spans="1:13">
      <c r="A90" s="552"/>
      <c r="B90" s="554"/>
      <c r="C90" s="554"/>
      <c r="D90" s="556"/>
      <c r="E90" s="547"/>
      <c r="F90" s="549"/>
      <c r="G90" s="390"/>
      <c r="H90" s="543"/>
      <c r="I90" s="543"/>
      <c r="J90" s="543"/>
      <c r="K90" s="543"/>
      <c r="L90" s="543"/>
      <c r="M90" s="586"/>
    </row>
    <row r="91" spans="1:13">
      <c r="A91" s="552"/>
      <c r="B91" s="554"/>
      <c r="C91" s="554"/>
      <c r="D91" s="556"/>
      <c r="E91" s="547"/>
      <c r="F91" s="549"/>
      <c r="G91" s="390"/>
      <c r="H91" s="543"/>
      <c r="I91" s="543"/>
      <c r="J91" s="543"/>
      <c r="K91" s="543"/>
      <c r="L91" s="543"/>
      <c r="M91" s="586"/>
    </row>
    <row r="92" spans="1:13">
      <c r="A92" s="552"/>
      <c r="B92" s="554"/>
      <c r="C92" s="554"/>
      <c r="D92" s="556"/>
      <c r="E92" s="547"/>
      <c r="F92" s="549"/>
      <c r="G92" s="390"/>
      <c r="H92" s="543"/>
      <c r="I92" s="543"/>
      <c r="J92" s="543"/>
      <c r="K92" s="543"/>
      <c r="L92" s="543"/>
      <c r="M92" s="586"/>
    </row>
    <row r="93" spans="1:13">
      <c r="A93" s="552"/>
      <c r="B93" s="554"/>
      <c r="C93" s="554"/>
      <c r="D93" s="556"/>
      <c r="E93" s="547"/>
      <c r="F93" s="549"/>
      <c r="G93" s="390"/>
      <c r="H93" s="543"/>
      <c r="I93" s="543"/>
      <c r="J93" s="543"/>
      <c r="K93" s="543"/>
      <c r="L93" s="543"/>
      <c r="M93" s="586"/>
    </row>
    <row r="94" spans="1:13">
      <c r="A94" s="552"/>
      <c r="B94" s="554"/>
      <c r="C94" s="554"/>
      <c r="D94" s="556"/>
      <c r="E94" s="547"/>
      <c r="F94" s="549"/>
      <c r="G94" s="390"/>
      <c r="H94" s="543"/>
      <c r="I94" s="543"/>
      <c r="J94" s="543"/>
      <c r="K94" s="543"/>
      <c r="L94" s="543"/>
      <c r="M94" s="586"/>
    </row>
    <row r="95" spans="1:13">
      <c r="A95" s="552"/>
      <c r="B95" s="554"/>
      <c r="C95" s="554"/>
      <c r="D95" s="556"/>
      <c r="E95" s="547"/>
      <c r="F95" s="549"/>
      <c r="G95" s="390"/>
      <c r="H95" s="543"/>
      <c r="I95" s="543"/>
      <c r="J95" s="543"/>
      <c r="K95" s="543"/>
      <c r="L95" s="543"/>
      <c r="M95" s="586"/>
    </row>
    <row r="96" spans="1:13">
      <c r="A96" s="552"/>
      <c r="B96" s="554"/>
      <c r="C96" s="554"/>
      <c r="D96" s="556"/>
      <c r="E96" s="547"/>
      <c r="F96" s="549"/>
      <c r="G96" s="390"/>
      <c r="H96" s="543"/>
      <c r="I96" s="543"/>
      <c r="J96" s="543"/>
      <c r="K96" s="543"/>
      <c r="L96" s="543"/>
      <c r="M96" s="586"/>
    </row>
    <row r="97" spans="1:13">
      <c r="A97" s="552"/>
      <c r="B97" s="554"/>
      <c r="C97" s="554"/>
      <c r="D97" s="556"/>
      <c r="E97" s="547"/>
      <c r="F97" s="549"/>
      <c r="G97" s="390"/>
      <c r="H97" s="543"/>
      <c r="I97" s="543"/>
      <c r="J97" s="543"/>
      <c r="K97" s="543"/>
      <c r="L97" s="543"/>
      <c r="M97" s="586"/>
    </row>
    <row r="98" spans="1:13" ht="15.75" thickBot="1">
      <c r="A98" s="552"/>
      <c r="B98" s="554"/>
      <c r="C98" s="554"/>
      <c r="D98" s="556"/>
      <c r="E98" s="547"/>
      <c r="F98" s="549"/>
      <c r="G98" s="392"/>
      <c r="H98" s="550"/>
      <c r="I98" s="550"/>
      <c r="J98" s="550"/>
      <c r="K98" s="550"/>
      <c r="L98" s="550"/>
      <c r="M98" s="587"/>
    </row>
    <row r="99" spans="1:13" ht="15" customHeight="1">
      <c r="A99" s="551">
        <f>'7- Mapa Final'!A83</f>
        <v>9</v>
      </c>
      <c r="B99" s="553" t="str">
        <f>'7- Mapa Final'!B83</f>
        <v>Ofrecer, prometer, entregar, aceptar o solicitar una ventaja indebida para el trámite de vinculación sin cumplir con los requisitos establecidos</v>
      </c>
      <c r="C99" s="553" t="str">
        <f>'7- Mapa Final'!C83</f>
        <v>Cuando de manera indebida se alteran documentos, se aporta documentación falsa o se realizan vinculaciones de personal sin los soporte requeridos.</v>
      </c>
      <c r="D99" s="555" t="str">
        <f>'7- Mapa Final'!J83</f>
        <v>Muy Baja - 1</v>
      </c>
      <c r="E99" s="546" t="str">
        <f>'7- Mapa Final'!K83</f>
        <v>Mayor - 4</v>
      </c>
      <c r="F99" s="548" t="str">
        <f>'7- Mapa Final'!M83</f>
        <v>Alto  - 4</v>
      </c>
      <c r="G99" s="390"/>
      <c r="H99" s="543"/>
      <c r="I99" s="543"/>
      <c r="J99" s="543"/>
      <c r="K99" s="543"/>
      <c r="L99" s="543"/>
      <c r="M99" s="586"/>
    </row>
    <row r="100" spans="1:13">
      <c r="A100" s="552"/>
      <c r="B100" s="554"/>
      <c r="C100" s="554"/>
      <c r="D100" s="556"/>
      <c r="E100" s="547"/>
      <c r="F100" s="549"/>
      <c r="G100" s="390"/>
      <c r="H100" s="543"/>
      <c r="I100" s="543"/>
      <c r="J100" s="543"/>
      <c r="K100" s="543"/>
      <c r="L100" s="543"/>
      <c r="M100" s="586"/>
    </row>
    <row r="101" spans="1:13">
      <c r="A101" s="552"/>
      <c r="B101" s="554"/>
      <c r="C101" s="554"/>
      <c r="D101" s="556"/>
      <c r="E101" s="547"/>
      <c r="F101" s="549"/>
      <c r="G101" s="390"/>
      <c r="H101" s="543"/>
      <c r="I101" s="543"/>
      <c r="J101" s="543"/>
      <c r="K101" s="543"/>
      <c r="L101" s="543"/>
      <c r="M101" s="586"/>
    </row>
    <row r="102" spans="1:13">
      <c r="A102" s="552"/>
      <c r="B102" s="554"/>
      <c r="C102" s="554"/>
      <c r="D102" s="556"/>
      <c r="E102" s="547"/>
      <c r="F102" s="549"/>
      <c r="G102" s="390"/>
      <c r="H102" s="543"/>
      <c r="I102" s="543"/>
      <c r="J102" s="543"/>
      <c r="K102" s="543"/>
      <c r="L102" s="543"/>
      <c r="M102" s="586"/>
    </row>
    <row r="103" spans="1:13">
      <c r="A103" s="552"/>
      <c r="B103" s="554"/>
      <c r="C103" s="554"/>
      <c r="D103" s="556"/>
      <c r="E103" s="547"/>
      <c r="F103" s="549"/>
      <c r="G103" s="390"/>
      <c r="H103" s="543"/>
      <c r="I103" s="543"/>
      <c r="J103" s="543"/>
      <c r="K103" s="543"/>
      <c r="L103" s="543"/>
      <c r="M103" s="586"/>
    </row>
    <row r="104" spans="1:13">
      <c r="A104" s="552"/>
      <c r="B104" s="554"/>
      <c r="C104" s="554"/>
      <c r="D104" s="556"/>
      <c r="E104" s="547"/>
      <c r="F104" s="549"/>
      <c r="G104" s="390"/>
      <c r="H104" s="543"/>
      <c r="I104" s="543"/>
      <c r="J104" s="543"/>
      <c r="K104" s="543"/>
      <c r="L104" s="543"/>
      <c r="M104" s="586"/>
    </row>
    <row r="105" spans="1:13">
      <c r="A105" s="552"/>
      <c r="B105" s="554"/>
      <c r="C105" s="554"/>
      <c r="D105" s="556"/>
      <c r="E105" s="547"/>
      <c r="F105" s="549"/>
      <c r="G105" s="390"/>
      <c r="H105" s="543"/>
      <c r="I105" s="543"/>
      <c r="J105" s="543"/>
      <c r="K105" s="543"/>
      <c r="L105" s="543"/>
      <c r="M105" s="586"/>
    </row>
    <row r="106" spans="1:13">
      <c r="A106" s="552"/>
      <c r="B106" s="554"/>
      <c r="C106" s="554"/>
      <c r="D106" s="556"/>
      <c r="E106" s="547"/>
      <c r="F106" s="549"/>
      <c r="G106" s="390"/>
      <c r="H106" s="543"/>
      <c r="I106" s="543"/>
      <c r="J106" s="543"/>
      <c r="K106" s="543"/>
      <c r="L106" s="543"/>
      <c r="M106" s="586"/>
    </row>
    <row r="107" spans="1:13">
      <c r="A107" s="552"/>
      <c r="B107" s="554"/>
      <c r="C107" s="554"/>
      <c r="D107" s="556"/>
      <c r="E107" s="547"/>
      <c r="F107" s="549"/>
      <c r="G107" s="390"/>
      <c r="H107" s="543"/>
      <c r="I107" s="543"/>
      <c r="J107" s="543"/>
      <c r="K107" s="543"/>
      <c r="L107" s="543"/>
      <c r="M107" s="586"/>
    </row>
    <row r="108" spans="1:13" ht="15.75" thickBot="1">
      <c r="A108" s="552"/>
      <c r="B108" s="554"/>
      <c r="C108" s="554"/>
      <c r="D108" s="556"/>
      <c r="E108" s="547"/>
      <c r="F108" s="549"/>
      <c r="G108" s="392"/>
      <c r="H108" s="550"/>
      <c r="I108" s="550"/>
      <c r="J108" s="550"/>
      <c r="K108" s="550"/>
      <c r="L108" s="550"/>
      <c r="M108" s="587"/>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7" operator="containsText" text="3- Moderado">
      <formula>NOT(ISERROR(SEARCH("3- Moderado",A9)))</formula>
    </cfRule>
    <cfRule type="containsText" dxfId="24" priority="198" operator="containsText" text="6- Moderado">
      <formula>NOT(ISERROR(SEARCH("6-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29" operator="containsText" text="Catastrófico">
      <formula>NOT(ISERROR(SEARCH("Catastrófico",E9)))</formula>
    </cfRule>
    <cfRule type="containsText" dxfId="7" priority="30" operator="containsText" text="Mayor">
      <formula>NOT(ISERROR(SEARCH("Mayor",E9)))</formula>
    </cfRule>
    <cfRule type="containsText" dxfId="6" priority="31" operator="containsText" text="Menor">
      <formula>NOT(ISERROR(SEARCH("Menor",E9)))</formula>
    </cfRule>
    <cfRule type="containsText" dxfId="5" priority="32" operator="containsText" text="Leve">
      <formula>NOT(ISERROR(SEARCH("Leve",E9)))</formula>
    </cfRule>
  </conditionalFormatting>
  <conditionalFormatting sqref="E9:F108">
    <cfRule type="containsText" dxfId="4" priority="37" operator="containsText" text="Moderado">
      <formula>NOT(ISERROR(SEARCH("Moderado",E9)))</formula>
    </cfRule>
  </conditionalFormatting>
  <conditionalFormatting sqref="F9:F108">
    <cfRule type="containsText" dxfId="3" priority="52" operator="containsText" text="Bajo">
      <formula>NOT(ISERROR(SEARCH("Bajo",F9)))</formula>
    </cfRule>
    <cfRule type="containsText" dxfId="2" priority="53" operator="containsText" text="Moderado">
      <formula>NOT(ISERROR(SEARCH("Moderado",F9)))</formula>
    </cfRule>
    <cfRule type="containsText" dxfId="1" priority="54" operator="containsText" text="Alto">
      <formula>NOT(ISERROR(SEARCH("Alto",F9)))</formula>
    </cfRule>
    <cfRule type="containsText" dxfId="0" priority="55" operator="containsText" text="Extremo">
      <formula>NOT(ISERROR(SEARCH("Extremo",F9)))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a839b9d-77ff-4ab3-890b-70d51d11c4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823789DA2E23D4CAE183E548624DB2A" ma:contentTypeVersion="16" ma:contentTypeDescription="Crear nuevo documento." ma:contentTypeScope="" ma:versionID="ede53a5ec78b011ee1950de81fff9edb">
  <xsd:schema xmlns:xsd="http://www.w3.org/2001/XMLSchema" xmlns:xs="http://www.w3.org/2001/XMLSchema" xmlns:p="http://schemas.microsoft.com/office/2006/metadata/properties" xmlns:ns3="0a839b9d-77ff-4ab3-890b-70d51d11c4c5" xmlns:ns4="2497edc1-6f35-474c-9a92-dc0ded289913" targetNamespace="http://schemas.microsoft.com/office/2006/metadata/properties" ma:root="true" ma:fieldsID="1611dab31e13aa55346914c2946df67f" ns3:_="" ns4:_="">
    <xsd:import namespace="0a839b9d-77ff-4ab3-890b-70d51d11c4c5"/>
    <xsd:import namespace="2497edc1-6f35-474c-9a92-dc0ded28991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_activity"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839b9d-77ff-4ab3-890b-70d51d11c4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97edc1-6f35-474c-9a92-dc0ded28991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FA15EF-107E-4D41-AD69-362B88A7E90D}"/>
</file>

<file path=customXml/itemProps2.xml><?xml version="1.0" encoding="utf-8"?>
<ds:datastoreItem xmlns:ds="http://schemas.openxmlformats.org/officeDocument/2006/customXml" ds:itemID="{203AC457-8872-4D9B-ADAC-B483D4AEEB02}"/>
</file>

<file path=customXml/itemProps3.xml><?xml version="1.0" encoding="utf-8"?>
<ds:datastoreItem xmlns:ds="http://schemas.openxmlformats.org/officeDocument/2006/customXml" ds:itemID="{3061DFBD-02D7-4060-9F62-AC73173B60B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Oficina Recursos Humanos - Valle del Cauca - Cali</cp:lastModifiedBy>
  <cp:revision/>
  <dcterms:created xsi:type="dcterms:W3CDTF">2021-04-16T16:11:31Z</dcterms:created>
  <dcterms:modified xsi:type="dcterms:W3CDTF">2024-10-31T16:20:01Z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0x0101005823789DA2E23D4CAE183E548624DB2A</vt:lpwstr>
  </property>
  <property fmtid="{D5CDD505-2E9C-101B-9397-08002B2CF9AE}" pid="3" name="MediaServiceImageTags">
    <vt:lpwstr/>
  </property>
</Properties>
</file>